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karova.DOMOD\Desktop\ПРИЗЫВ\7966\"/>
    </mc:Choice>
  </mc:AlternateContent>
  <bookViews>
    <workbookView xWindow="0" yWindow="0" windowWidth="28800" windowHeight="12435" tabRatio="500" activeTab="2"/>
  </bookViews>
  <sheets>
    <sheet name="Переч3" sheetId="13" r:id="rId1"/>
    <sheet name="переч. 4" sheetId="14" r:id="rId2"/>
    <sheet name="Переч.1" sheetId="11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3" l="1"/>
  <c r="F7" i="13" l="1"/>
  <c r="E14" i="13" l="1"/>
  <c r="F11" i="13" l="1"/>
  <c r="F28" i="14" l="1"/>
  <c r="K9" i="14"/>
  <c r="F9" i="14"/>
  <c r="K41" i="11"/>
  <c r="K31" i="11"/>
  <c r="E34" i="11"/>
  <c r="F31" i="11" l="1"/>
  <c r="E31" i="11"/>
  <c r="F20" i="11"/>
  <c r="L20" i="11"/>
  <c r="M20" i="11"/>
  <c r="N20" i="11"/>
  <c r="N19" i="14" l="1"/>
  <c r="K19" i="14"/>
  <c r="N11" i="13"/>
  <c r="M11" i="13"/>
  <c r="L11" i="13"/>
  <c r="K11" i="13"/>
  <c r="F18" i="11" l="1"/>
  <c r="E18" i="11" s="1"/>
  <c r="K8" i="14" l="1"/>
  <c r="L28" i="14"/>
  <c r="K28" i="14"/>
  <c r="F27" i="14"/>
  <c r="L12" i="14"/>
  <c r="M12" i="14"/>
  <c r="M19" i="14"/>
  <c r="L19" i="14"/>
  <c r="F12" i="14"/>
  <c r="F19" i="14"/>
  <c r="F8" i="14"/>
  <c r="E19" i="13"/>
  <c r="E20" i="13"/>
  <c r="E21" i="13"/>
  <c r="N18" i="13"/>
  <c r="M18" i="13"/>
  <c r="L18" i="13"/>
  <c r="K18" i="13"/>
  <c r="F17" i="13"/>
  <c r="E17" i="13" s="1"/>
  <c r="L39" i="11"/>
  <c r="M39" i="11"/>
  <c r="N39" i="11"/>
  <c r="N40" i="11"/>
  <c r="M40" i="11"/>
  <c r="L40" i="11"/>
  <c r="N41" i="11"/>
  <c r="M41" i="11"/>
  <c r="L41" i="11"/>
  <c r="F41" i="11"/>
  <c r="F40" i="11"/>
  <c r="K40" i="11"/>
  <c r="K39" i="11"/>
  <c r="K38" i="11" s="1"/>
  <c r="L38" i="11" l="1"/>
  <c r="M38" i="11"/>
  <c r="N38" i="11"/>
  <c r="E40" i="11"/>
  <c r="E18" i="13"/>
  <c r="E23" i="11"/>
  <c r="E20" i="11" s="1"/>
  <c r="E26" i="11"/>
  <c r="F12" i="11"/>
  <c r="E10" i="11"/>
  <c r="K12" i="11"/>
  <c r="L12" i="11"/>
  <c r="M12" i="11"/>
  <c r="N12" i="11"/>
  <c r="E13" i="11"/>
  <c r="E14" i="11"/>
  <c r="E15" i="11"/>
  <c r="E11" i="11"/>
  <c r="F33" i="11"/>
  <c r="E8" i="11" l="1"/>
  <c r="E12" i="11"/>
  <c r="M28" i="14" l="1"/>
  <c r="E28" i="14" s="1"/>
  <c r="L27" i="14"/>
  <c r="K27" i="14"/>
  <c r="E20" i="14"/>
  <c r="E13" i="14"/>
  <c r="N12" i="14"/>
  <c r="K12" i="14"/>
  <c r="E9" i="14"/>
  <c r="N8" i="14"/>
  <c r="M8" i="14"/>
  <c r="L8" i="14"/>
  <c r="E13" i="13"/>
  <c r="E11" i="13" s="1"/>
  <c r="E9" i="13"/>
  <c r="E8" i="13"/>
  <c r="N7" i="13"/>
  <c r="M7" i="13"/>
  <c r="L7" i="13"/>
  <c r="K7" i="13"/>
  <c r="F32" i="11"/>
  <c r="F25" i="11"/>
  <c r="F24" i="11" s="1"/>
  <c r="F21" i="11"/>
  <c r="F19" i="11" s="1"/>
  <c r="N19" i="11"/>
  <c r="M19" i="11"/>
  <c r="L19" i="11"/>
  <c r="K19" i="11"/>
  <c r="E19" i="11"/>
  <c r="F9" i="11"/>
  <c r="N8" i="11"/>
  <c r="M8" i="11"/>
  <c r="L8" i="11"/>
  <c r="K8" i="11"/>
  <c r="E7" i="13" l="1"/>
  <c r="F8" i="11"/>
  <c r="F39" i="11"/>
  <c r="E19" i="14"/>
  <c r="E12" i="14"/>
  <c r="M27" i="14"/>
  <c r="E27" i="14" s="1"/>
  <c r="F38" i="11" l="1"/>
  <c r="E39" i="11"/>
  <c r="E8" i="14" l="1"/>
</calcChain>
</file>

<file path=xl/sharedStrings.xml><?xml version="1.0" encoding="utf-8"?>
<sst xmlns="http://schemas.openxmlformats.org/spreadsheetml/2006/main" count="237" uniqueCount="68">
  <si>
    <t>№ п/п</t>
  </si>
  <si>
    <t>1.1.</t>
  </si>
  <si>
    <t>1.2.</t>
  </si>
  <si>
    <t>2.1.</t>
  </si>
  <si>
    <t>Мероприятия подпрограммы</t>
  </si>
  <si>
    <t>Срок исполнения мероприятия</t>
  </si>
  <si>
    <t>Источники финансирования</t>
  </si>
  <si>
    <t xml:space="preserve">Всего,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</si>
  <si>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</si>
  <si>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</si>
  <si>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</si>
  <si>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</si>
  <si>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</si>
  <si>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</si>
  <si>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Комитет по управлению имуществом Администрации городского округа Домодедово</t>
  </si>
  <si>
    <t>МКУ "Управление капитального строительства"</t>
  </si>
  <si>
    <t>1.</t>
  </si>
  <si>
    <t xml:space="preserve">Основное мероприятие 02.
Оказание государственной поддержки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
</t>
  </si>
  <si>
    <t xml:space="preserve">Мероприятие 02.01.
Осуществление полномочий по обеспечению жильем отдельных категорий граждан, установленных Федеральным законом от 12 января 1995 года № 5-ФЗ «О ветеранах»
</t>
  </si>
  <si>
    <t>2.2.</t>
  </si>
  <si>
    <t xml:space="preserve">                       2023 год</t>
  </si>
  <si>
    <t xml:space="preserve">                         2024год</t>
  </si>
  <si>
    <t xml:space="preserve">                         2025 год</t>
  </si>
  <si>
    <t xml:space="preserve">                               2026 год</t>
  </si>
  <si>
    <t xml:space="preserve">                                    2027 год</t>
  </si>
  <si>
    <t>Мероприятие 04.02. 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</si>
  <si>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Мероприятие 04.03. 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</si>
  <si>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 xml:space="preserve"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
</t>
  </si>
  <si>
    <t>Мероприятие 02.02.
Предоставление жилых помещений отдельным категориям граждан, установленным Федеральным законом от 24 ноября 1995 года № 181-ФЗ «О социальной защите инвалидов в Российской Федерации»»</t>
  </si>
  <si>
    <t>2023-2027 годы</t>
  </si>
  <si>
    <t>Мероприятие 01.01.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</si>
  <si>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всего</t>
  </si>
  <si>
    <t>итого 2023</t>
  </si>
  <si>
    <t>в том числе по кварталам</t>
  </si>
  <si>
    <t>I</t>
  </si>
  <si>
    <t>II</t>
  </si>
  <si>
    <t>III</t>
  </si>
  <si>
    <t>IV</t>
  </si>
  <si>
    <t>Количество земельных участков, обеспеченных комплексной инфраструктурой, шт.</t>
  </si>
  <si>
    <t>Всего</t>
  </si>
  <si>
    <t xml:space="preserve">Всего               </t>
  </si>
  <si>
    <t>ч том числе по кварталам</t>
  </si>
  <si>
    <t>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бюджета, человек</t>
  </si>
  <si>
    <t>х</t>
  </si>
  <si>
    <t xml:space="preserve"> 7.1.  Перечень мероприятий подпрограммы I «Создание условий для жилищного строительства»</t>
  </si>
  <si>
    <t>итого 2023 год</t>
  </si>
  <si>
    <t>2024 год</t>
  </si>
  <si>
    <t>2025 год</t>
  </si>
  <si>
    <t>2026 год</t>
  </si>
  <si>
    <t>2027 год</t>
  </si>
  <si>
    <t>Мероприятие 03.03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-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</t>
  </si>
  <si>
    <t>Основное мероприятие 03. Создание системы недопущения возникновения проблемных объектов в сфере жилищного строительства.</t>
  </si>
  <si>
    <t>Количество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 Российской Федерации.шт.</t>
  </si>
  <si>
    <t xml:space="preserve"> Основное мероприятие 04. Обеспечение комплексной инфраструктурой земельных участков для предоставления отдельным категориям граждан.</t>
  </si>
  <si>
    <t>Управление строительства и городской архитектуры Администрации г.о.  Домодедово</t>
  </si>
  <si>
    <t>9.1. Перечень мероприятий подпрограммы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</si>
  <si>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Итого по подпрограмме III</t>
  </si>
  <si>
    <t>Итого по подпрограмме I</t>
  </si>
  <si>
    <t>Итого по подпрограмме VI</t>
  </si>
  <si>
    <r>
      <t xml:space="preserve">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</t>
    </r>
    <r>
      <rPr>
        <sz val="9"/>
        <color rgb="FF333333"/>
        <rFont val="Times New Roman"/>
        <family val="1"/>
        <charset val="204"/>
      </rPr>
      <t>в отчетном финансовом году</t>
    </r>
    <r>
      <rPr>
        <sz val="9"/>
        <color rgb="FF000000"/>
        <rFont val="Times New Roman"/>
        <family val="1"/>
        <charset val="204"/>
      </rPr>
      <t>, человек</t>
    </r>
  </si>
  <si>
    <t>10.1. Перечень мероприятий подпрограммы VI «Обеспечение жильем отдельных категорий граждан за счет средств федерального бюджета»</t>
  </si>
  <si>
    <t>7. Подпрограмма  I «Создание условий для жилищного строительства»</t>
  </si>
  <si>
    <t>10. Подпрограмма  VI «Обеспечение жильем отдельных категорий граждан за счет средств федерального бюджета»</t>
  </si>
  <si>
    <t>« 9. Подпрограмма  III «Обеспечение жильем детей – сирот и детей, оставшихся без попечения родителей, лиц из числа детей – сирот и детей, оставшихся без попечения родителей»</t>
  </si>
  <si>
    <t>»</t>
  </si>
  <si>
    <t>Приложение №1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25.12.2023 № 7966                                                                                                                                         "О внесении изменений в муниципальную программу городоского округа Домодедово   " Жилище", утвержденную постановлением Администрации городского округа  Домодедово от 31.10.202 г.№ 3292"</t>
  </si>
  <si>
    <t>Приложение № 2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25.12.2023 № 7966                                                                                                                    " О внесении изменений в муниципальную программу городоского округа Домодедово " Жилище", утвержденную постановлением Администрации городского округа  Домодедово от 31.10.202 г.№ 3292"</t>
  </si>
  <si>
    <t>Приложение №3      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25.12.2023 № 7966                                                                                                                                                      " О внесении изменений в муниципальную программу городоского округа Домодедово               " Жилище", утвержденную постановлением Администрации городского округа  Домодедово от 31.10.202 г.№ 3292"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</si>
</sst>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/>
    <xf numFmtId="0" fontId="1" fillId="0" borderId="0"/>
  </cellStyleXfs>
  <cellXfs count="150">
    <xf numFmtId="0" fontId="0" fillId="0" borderId="0" xfId="0"/>
    <xf numFmtId="0" fontId="0" fillId="0" borderId="0" xfId="0"/>
    <xf numFmtId="0" fontId="0" fillId="2" borderId="0" xfId="0" applyFont="1" applyFill="1"/>
    <xf numFmtId="0" fontId="0" fillId="2" borderId="0" xfId="0" applyFill="1"/>
    <xf numFmtId="0" fontId="2" fillId="2" borderId="0" xfId="3" applyFont="1" applyFill="1"/>
    <xf numFmtId="0" fontId="1" fillId="2" borderId="0" xfId="3" applyFill="1"/>
    <xf numFmtId="2" fontId="2" fillId="2" borderId="0" xfId="3" applyNumberFormat="1" applyFont="1" applyFill="1"/>
    <xf numFmtId="2" fontId="0" fillId="2" borderId="0" xfId="0" applyNumberFormat="1" applyFont="1" applyFill="1"/>
    <xf numFmtId="0" fontId="6" fillId="0" borderId="0" xfId="0" applyFont="1"/>
    <xf numFmtId="0" fontId="3" fillId="2" borderId="0" xfId="3" applyFont="1" applyFill="1" applyBorder="1" applyAlignment="1">
      <alignment horizontal="center" vertical="center" wrapText="1"/>
    </xf>
    <xf numFmtId="2" fontId="3" fillId="2" borderId="0" xfId="3" applyNumberFormat="1" applyFont="1" applyFill="1" applyBorder="1" applyAlignment="1">
      <alignment vertical="center" wrapText="1"/>
    </xf>
    <xf numFmtId="0" fontId="7" fillId="2" borderId="0" xfId="3" applyFont="1" applyFill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horizontal="center" vertical="top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vertical="top" wrapText="1"/>
    </xf>
    <xf numFmtId="2" fontId="3" fillId="2" borderId="1" xfId="3" applyNumberFormat="1" applyFont="1" applyFill="1" applyBorder="1" applyAlignment="1">
      <alignment horizontal="right" vertical="top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vertical="center" wrapText="1"/>
    </xf>
    <xf numFmtId="0" fontId="3" fillId="2" borderId="3" xfId="3" applyNumberFormat="1" applyFont="1" applyFill="1" applyBorder="1" applyAlignment="1">
      <alignment vertical="top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2" borderId="1" xfId="3" applyNumberFormat="1" applyFont="1" applyFill="1" applyBorder="1" applyAlignment="1">
      <alignment horizontal="right" vertical="top" wrapText="1"/>
    </xf>
    <xf numFmtId="0" fontId="3" fillId="2" borderId="3" xfId="3" applyFont="1" applyFill="1" applyBorder="1" applyAlignment="1">
      <alignment vertical="center" wrapText="1"/>
    </xf>
    <xf numFmtId="2" fontId="3" fillId="2" borderId="7" xfId="3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4" fontId="3" fillId="2" borderId="1" xfId="3" applyNumberFormat="1" applyFont="1" applyFill="1" applyBorder="1" applyAlignment="1">
      <alignment vertical="top" wrapText="1"/>
    </xf>
    <xf numFmtId="2" fontId="3" fillId="4" borderId="1" xfId="3" applyNumberFormat="1" applyFont="1" applyFill="1" applyBorder="1" applyAlignment="1">
      <alignment horizontal="right" vertical="top" wrapText="1"/>
    </xf>
    <xf numFmtId="16" fontId="3" fillId="2" borderId="7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1" xfId="3" applyNumberFormat="1" applyFont="1" applyFill="1" applyBorder="1" applyAlignment="1">
      <alignment vertical="top" wrapText="1"/>
    </xf>
    <xf numFmtId="4" fontId="3" fillId="2" borderId="2" xfId="3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0" fontId="3" fillId="0" borderId="1" xfId="0" applyFont="1" applyBorder="1" applyAlignment="1">
      <alignment horizontal="center" vertical="center"/>
    </xf>
    <xf numFmtId="0" fontId="6" fillId="2" borderId="0" xfId="0" applyFont="1" applyFill="1"/>
    <xf numFmtId="4" fontId="3" fillId="2" borderId="1" xfId="3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4" fontId="3" fillId="2" borderId="2" xfId="3" applyNumberFormat="1" applyFont="1" applyFill="1" applyBorder="1" applyAlignment="1">
      <alignment vertical="center" wrapText="1"/>
    </xf>
    <xf numFmtId="0" fontId="3" fillId="2" borderId="7" xfId="3" applyFont="1" applyFill="1" applyBorder="1" applyAlignment="1">
      <alignment vertical="center"/>
    </xf>
    <xf numFmtId="0" fontId="3" fillId="2" borderId="3" xfId="3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4" fontId="3" fillId="2" borderId="7" xfId="3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3" fillId="2" borderId="1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4" fontId="3" fillId="2" borderId="7" xfId="3" applyNumberFormat="1" applyFont="1" applyFill="1" applyBorder="1" applyAlignment="1">
      <alignment horizontal="center" vertical="center" wrapText="1"/>
    </xf>
    <xf numFmtId="4" fontId="3" fillId="2" borderId="3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vertical="top" wrapText="1"/>
    </xf>
    <xf numFmtId="0" fontId="3" fillId="2" borderId="7" xfId="3" applyFont="1" applyFill="1" applyBorder="1" applyAlignment="1">
      <alignment vertical="top" wrapText="1"/>
    </xf>
    <xf numFmtId="0" fontId="3" fillId="2" borderId="3" xfId="3" applyFont="1" applyFill="1" applyBorder="1" applyAlignment="1">
      <alignment vertical="top" wrapText="1"/>
    </xf>
    <xf numFmtId="4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2" fontId="3" fillId="2" borderId="4" xfId="3" applyNumberFormat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center" vertical="center" wrapText="1"/>
    </xf>
    <xf numFmtId="0" fontId="3" fillId="2" borderId="2" xfId="3" applyNumberFormat="1" applyFont="1" applyFill="1" applyBorder="1" applyAlignment="1">
      <alignment horizontal="center" vertical="center" wrapText="1"/>
    </xf>
    <xf numFmtId="0" fontId="3" fillId="2" borderId="7" xfId="3" applyNumberFormat="1" applyFont="1" applyFill="1" applyBorder="1" applyAlignment="1">
      <alignment horizontal="center" vertical="center" wrapText="1"/>
    </xf>
    <xf numFmtId="0" fontId="3" fillId="2" borderId="3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center" vertical="top" wrapText="1"/>
    </xf>
    <xf numFmtId="4" fontId="3" fillId="2" borderId="7" xfId="3" applyNumberFormat="1" applyFont="1" applyFill="1" applyBorder="1" applyAlignment="1">
      <alignment horizontal="center" vertical="top" wrapText="1"/>
    </xf>
    <xf numFmtId="4" fontId="3" fillId="2" borderId="3" xfId="3" applyNumberFormat="1" applyFont="1" applyFill="1" applyBorder="1" applyAlignment="1">
      <alignment horizontal="center" vertical="top" wrapText="1"/>
    </xf>
    <xf numFmtId="4" fontId="3" fillId="2" borderId="9" xfId="3" applyNumberFormat="1" applyFont="1" applyFill="1" applyBorder="1" applyAlignment="1">
      <alignment horizontal="center" vertical="center" wrapText="1"/>
    </xf>
    <xf numFmtId="4" fontId="3" fillId="2" borderId="8" xfId="3" applyNumberFormat="1" applyFont="1" applyFill="1" applyBorder="1" applyAlignment="1">
      <alignment horizontal="center" vertical="center" wrapText="1"/>
    </xf>
    <xf numFmtId="2" fontId="3" fillId="2" borderId="1" xfId="3" applyNumberFormat="1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center" vertical="center" wrapText="1"/>
    </xf>
    <xf numFmtId="2" fontId="3" fillId="2" borderId="2" xfId="3" applyNumberFormat="1" applyFont="1" applyFill="1" applyBorder="1" applyAlignment="1">
      <alignment horizontal="center" vertical="top"/>
    </xf>
    <xf numFmtId="2" fontId="3" fillId="2" borderId="7" xfId="3" applyNumberFormat="1" applyFont="1" applyFill="1" applyBorder="1" applyAlignment="1">
      <alignment horizontal="center" vertical="top"/>
    </xf>
    <xf numFmtId="2" fontId="3" fillId="2" borderId="3" xfId="3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3" fillId="2" borderId="4" xfId="3" applyNumberFormat="1" applyFont="1" applyFill="1" applyBorder="1" applyAlignment="1">
      <alignment horizontal="center" vertical="center" wrapText="1"/>
    </xf>
    <xf numFmtId="0" fontId="3" fillId="2" borderId="5" xfId="3" applyNumberFormat="1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2" borderId="7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 vertical="center"/>
    </xf>
    <xf numFmtId="4" fontId="5" fillId="2" borderId="1" xfId="3" applyNumberFormat="1" applyFont="1" applyFill="1" applyBorder="1" applyAlignment="1">
      <alignment horizontal="left" vertical="center" wrapText="1"/>
    </xf>
    <xf numFmtId="2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horizontal="left" vertical="center" wrapText="1"/>
    </xf>
    <xf numFmtId="0" fontId="10" fillId="2" borderId="0" xfId="3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left" vertical="center" wrapText="1"/>
    </xf>
    <xf numFmtId="2" fontId="3" fillId="2" borderId="5" xfId="3" applyNumberFormat="1" applyFont="1" applyFill="1" applyBorder="1" applyAlignment="1">
      <alignment horizontal="left" vertical="center" wrapText="1"/>
    </xf>
    <xf numFmtId="2" fontId="3" fillId="2" borderId="6" xfId="3" applyNumberFormat="1" applyFont="1" applyFill="1" applyBorder="1" applyAlignment="1">
      <alignment horizontal="left" vertical="center" wrapText="1"/>
    </xf>
    <xf numFmtId="0" fontId="3" fillId="2" borderId="6" xfId="3" applyNumberFormat="1" applyFont="1" applyFill="1" applyBorder="1" applyAlignment="1">
      <alignment horizontal="center" vertical="center" wrapText="1"/>
    </xf>
    <xf numFmtId="4" fontId="3" fillId="2" borderId="2" xfId="3" applyNumberFormat="1" applyFont="1" applyFill="1" applyBorder="1" applyAlignment="1">
      <alignment horizontal="left" vertical="center" wrapText="1"/>
    </xf>
    <xf numFmtId="4" fontId="3" fillId="2" borderId="7" xfId="3" applyNumberFormat="1" applyFont="1" applyFill="1" applyBorder="1" applyAlignment="1">
      <alignment horizontal="left" vertical="center" wrapText="1"/>
    </xf>
    <xf numFmtId="4" fontId="3" fillId="2" borderId="3" xfId="3" applyNumberFormat="1" applyFont="1" applyFill="1" applyBorder="1" applyAlignment="1">
      <alignment horizontal="left" vertical="center" wrapText="1"/>
    </xf>
    <xf numFmtId="4" fontId="3" fillId="2" borderId="1" xfId="3" applyNumberFormat="1" applyFont="1" applyFill="1" applyBorder="1" applyAlignment="1">
      <alignment horizontal="left" vertical="center" wrapText="1"/>
    </xf>
    <xf numFmtId="2" fontId="3" fillId="2" borderId="2" xfId="3" applyNumberFormat="1" applyFont="1" applyFill="1" applyBorder="1" applyAlignment="1">
      <alignment horizontal="center" vertical="center" wrapText="1"/>
    </xf>
    <xf numFmtId="2" fontId="3" fillId="2" borderId="3" xfId="3" applyNumberFormat="1" applyFont="1" applyFill="1" applyBorder="1" applyAlignment="1">
      <alignment horizontal="center" vertical="center" wrapText="1"/>
    </xf>
    <xf numFmtId="2" fontId="3" fillId="2" borderId="4" xfId="3" applyNumberFormat="1" applyFont="1" applyFill="1" applyBorder="1" applyAlignment="1">
      <alignment horizontal="center" vertical="top" wrapText="1"/>
    </xf>
    <xf numFmtId="2" fontId="3" fillId="2" borderId="5" xfId="3" applyNumberFormat="1" applyFont="1" applyFill="1" applyBorder="1" applyAlignment="1">
      <alignment horizontal="center" vertical="top" wrapText="1"/>
    </xf>
    <xf numFmtId="2" fontId="3" fillId="2" borderId="6" xfId="3" applyNumberFormat="1" applyFont="1" applyFill="1" applyBorder="1" applyAlignment="1">
      <alignment horizontal="center" vertical="top" wrapText="1"/>
    </xf>
    <xf numFmtId="2" fontId="3" fillId="2" borderId="2" xfId="3" applyNumberFormat="1" applyFont="1" applyFill="1" applyBorder="1" applyAlignment="1">
      <alignment horizontal="center" vertical="top" wrapText="1"/>
    </xf>
    <xf numFmtId="2" fontId="3" fillId="2" borderId="3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  <xf numFmtId="0" fontId="3" fillId="2" borderId="1" xfId="3" applyFont="1" applyFill="1" applyBorder="1" applyAlignment="1">
      <alignment horizontal="center" vertical="top" wrapText="1"/>
    </xf>
    <xf numFmtId="2" fontId="3" fillId="2" borderId="1" xfId="3" applyNumberFormat="1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7" xfId="3" applyFont="1" applyFill="1" applyBorder="1" applyAlignment="1">
      <alignment horizontal="center" vertical="top" wrapText="1"/>
    </xf>
    <xf numFmtId="0" fontId="3" fillId="2" borderId="3" xfId="3" applyFont="1" applyFill="1" applyBorder="1" applyAlignment="1">
      <alignment horizontal="center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0" fontId="3" fillId="2" borderId="7" xfId="3" applyNumberFormat="1" applyFont="1" applyFill="1" applyBorder="1" applyAlignment="1">
      <alignment horizontal="center" vertical="top" wrapText="1"/>
    </xf>
    <xf numFmtId="0" fontId="3" fillId="2" borderId="3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center" vertical="top" wrapText="1"/>
    </xf>
    <xf numFmtId="2" fontId="3" fillId="4" borderId="4" xfId="3" applyNumberFormat="1" applyFont="1" applyFill="1" applyBorder="1" applyAlignment="1">
      <alignment horizontal="center" vertical="top" wrapText="1"/>
    </xf>
    <xf numFmtId="2" fontId="3" fillId="4" borderId="5" xfId="3" applyNumberFormat="1" applyFont="1" applyFill="1" applyBorder="1" applyAlignment="1">
      <alignment horizontal="center" vertical="top" wrapText="1"/>
    </xf>
    <xf numFmtId="2" fontId="3" fillId="4" borderId="6" xfId="3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2" fontId="3" fillId="2" borderId="4" xfId="3" applyNumberFormat="1" applyFont="1" applyFill="1" applyBorder="1" applyAlignment="1">
      <alignment horizontal="center" wrapText="1"/>
    </xf>
    <xf numFmtId="2" fontId="3" fillId="2" borderId="5" xfId="3" applyNumberFormat="1" applyFont="1" applyFill="1" applyBorder="1" applyAlignment="1">
      <alignment horizontal="center" wrapText="1"/>
    </xf>
    <xf numFmtId="2" fontId="3" fillId="2" borderId="6" xfId="3" applyNumberFormat="1" applyFont="1" applyFill="1" applyBorder="1" applyAlignment="1">
      <alignment horizontal="center" wrapText="1"/>
    </xf>
    <xf numFmtId="0" fontId="3" fillId="2" borderId="4" xfId="3" applyNumberFormat="1" applyFont="1" applyFill="1" applyBorder="1" applyAlignment="1">
      <alignment horizontal="center" vertical="top" wrapText="1"/>
    </xf>
    <xf numFmtId="0" fontId="3" fillId="2" borderId="5" xfId="3" applyNumberFormat="1" applyFont="1" applyFill="1" applyBorder="1" applyAlignment="1">
      <alignment horizontal="center" vertical="top" wrapText="1"/>
    </xf>
    <xf numFmtId="0" fontId="3" fillId="2" borderId="6" xfId="3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16" fontId="3" fillId="2" borderId="2" xfId="3" applyNumberFormat="1" applyFont="1" applyFill="1" applyBorder="1" applyAlignment="1">
      <alignment horizontal="center" vertical="top" wrapText="1"/>
    </xf>
    <xf numFmtId="16" fontId="3" fillId="2" borderId="7" xfId="3" applyNumberFormat="1" applyFont="1" applyFill="1" applyBorder="1" applyAlignment="1">
      <alignment horizontal="center" vertical="top" wrapText="1"/>
    </xf>
    <xf numFmtId="16" fontId="3" fillId="2" borderId="3" xfId="3" applyNumberFormat="1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left" vertical="top" wrapText="1"/>
    </xf>
    <xf numFmtId="0" fontId="3" fillId="2" borderId="7" xfId="3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2" fontId="3" fillId="2" borderId="9" xfId="3" applyNumberFormat="1" applyFont="1" applyFill="1" applyBorder="1" applyAlignment="1">
      <alignment horizontal="center" vertical="top" wrapText="1"/>
    </xf>
    <xf numFmtId="2" fontId="3" fillId="2" borderId="8" xfId="3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1859C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24"/>
  <sheetViews>
    <sheetView workbookViewId="0">
      <selection activeCell="J1" sqref="J1:O1"/>
    </sheetView>
  </sheetViews>
  <sheetFormatPr defaultColWidth="8.796875" defaultRowHeight="18.75" x14ac:dyDescent="0.3"/>
  <cols>
    <col min="1" max="1" width="4.3984375" style="2" customWidth="1"/>
    <col min="2" max="2" width="23.69921875" style="2" customWidth="1"/>
    <col min="3" max="3" width="10.5" style="2" customWidth="1"/>
    <col min="4" max="4" width="15.59765625" style="2" customWidth="1"/>
    <col min="5" max="5" width="8.59765625" style="7" customWidth="1"/>
    <col min="6" max="6" width="6.09765625" style="7" customWidth="1"/>
    <col min="7" max="7" width="4.3984375" style="7" customWidth="1"/>
    <col min="8" max="8" width="4.5" style="7" customWidth="1"/>
    <col min="9" max="9" width="4.69921875" style="7" customWidth="1"/>
    <col min="10" max="10" width="3.796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6" width="2.09765625" style="3" customWidth="1"/>
    <col min="17" max="1026" width="8.796875" style="3"/>
    <col min="1027" max="16384" width="8.796875" style="1"/>
  </cols>
  <sheetData>
    <row r="1" spans="1:25" s="8" customFormat="1" ht="79.5" customHeight="1" x14ac:dyDescent="0.2">
      <c r="J1" s="86" t="s">
        <v>65</v>
      </c>
      <c r="K1" s="86"/>
      <c r="L1" s="86"/>
      <c r="M1" s="86"/>
      <c r="N1" s="86"/>
      <c r="O1" s="86"/>
      <c r="P1" s="53"/>
      <c r="Q1" s="53"/>
    </row>
    <row r="2" spans="1:25" ht="28.5" customHeight="1" x14ac:dyDescent="0.3">
      <c r="A2" s="95" t="s">
        <v>63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5"/>
      <c r="Q2" s="5"/>
      <c r="R2" s="5"/>
      <c r="S2" s="5"/>
      <c r="T2" s="5"/>
      <c r="U2" s="5"/>
      <c r="V2" s="5"/>
    </row>
    <row r="3" spans="1:25" ht="34.5" customHeight="1" x14ac:dyDescent="0.3">
      <c r="A3" s="95" t="s">
        <v>55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5"/>
      <c r="Q3" s="5"/>
      <c r="R3" s="5"/>
      <c r="S3" s="5"/>
      <c r="T3" s="5"/>
      <c r="U3" s="5"/>
      <c r="V3" s="5"/>
    </row>
    <row r="4" spans="1:25" ht="18.75" customHeight="1" x14ac:dyDescent="0.3">
      <c r="A4" s="78" t="s">
        <v>0</v>
      </c>
      <c r="B4" s="78" t="s">
        <v>4</v>
      </c>
      <c r="C4" s="78" t="s">
        <v>5</v>
      </c>
      <c r="D4" s="78" t="s">
        <v>6</v>
      </c>
      <c r="E4" s="76" t="s">
        <v>7</v>
      </c>
      <c r="F4" s="66" t="s">
        <v>8</v>
      </c>
      <c r="G4" s="67"/>
      <c r="H4" s="67"/>
      <c r="I4" s="67"/>
      <c r="J4" s="67"/>
      <c r="K4" s="67"/>
      <c r="L4" s="67"/>
      <c r="M4" s="67"/>
      <c r="N4" s="79"/>
      <c r="O4" s="78" t="s">
        <v>9</v>
      </c>
      <c r="P4" s="5"/>
      <c r="Q4" s="5"/>
      <c r="R4" s="5"/>
      <c r="S4" s="5"/>
      <c r="T4" s="5"/>
      <c r="U4" s="5"/>
      <c r="V4" s="5"/>
    </row>
    <row r="5" spans="1:25" ht="30" customHeight="1" x14ac:dyDescent="0.3">
      <c r="A5" s="78"/>
      <c r="B5" s="78"/>
      <c r="C5" s="78"/>
      <c r="D5" s="78"/>
      <c r="E5" s="76"/>
      <c r="F5" s="96" t="s">
        <v>20</v>
      </c>
      <c r="G5" s="97"/>
      <c r="H5" s="97"/>
      <c r="I5" s="97"/>
      <c r="J5" s="98"/>
      <c r="K5" s="24" t="s">
        <v>21</v>
      </c>
      <c r="L5" s="24" t="s">
        <v>22</v>
      </c>
      <c r="M5" s="24" t="s">
        <v>23</v>
      </c>
      <c r="N5" s="24" t="s">
        <v>24</v>
      </c>
      <c r="O5" s="78"/>
      <c r="P5" s="5"/>
      <c r="Q5" s="5"/>
      <c r="R5" s="5"/>
      <c r="S5" s="5"/>
      <c r="T5" s="5"/>
      <c r="U5" s="5"/>
      <c r="V5" s="5"/>
    </row>
    <row r="6" spans="1:25" ht="15" customHeight="1" x14ac:dyDescent="0.3">
      <c r="A6" s="33">
        <v>1</v>
      </c>
      <c r="B6" s="33">
        <v>2</v>
      </c>
      <c r="C6" s="33">
        <v>3</v>
      </c>
      <c r="D6" s="33">
        <v>4</v>
      </c>
      <c r="E6" s="26">
        <v>5</v>
      </c>
      <c r="F6" s="87">
        <v>6</v>
      </c>
      <c r="G6" s="88"/>
      <c r="H6" s="88"/>
      <c r="I6" s="88"/>
      <c r="J6" s="99"/>
      <c r="K6" s="26">
        <v>7</v>
      </c>
      <c r="L6" s="26">
        <v>8</v>
      </c>
      <c r="M6" s="26">
        <v>9</v>
      </c>
      <c r="N6" s="26">
        <v>10</v>
      </c>
      <c r="O6" s="33">
        <v>11</v>
      </c>
      <c r="P6" s="5"/>
      <c r="Q6" s="5"/>
      <c r="R6" s="5"/>
      <c r="S6" s="5"/>
      <c r="T6" s="5"/>
      <c r="U6" s="5"/>
      <c r="V6" s="5"/>
    </row>
    <row r="7" spans="1:25" ht="18.75" customHeight="1" x14ac:dyDescent="0.3">
      <c r="A7" s="78">
        <v>1</v>
      </c>
      <c r="B7" s="103" t="s">
        <v>27</v>
      </c>
      <c r="C7" s="63" t="s">
        <v>29</v>
      </c>
      <c r="D7" s="49" t="s">
        <v>10</v>
      </c>
      <c r="E7" s="24">
        <f>SUM(E8:E10)</f>
        <v>326364</v>
      </c>
      <c r="F7" s="66">
        <f>SUM(F8:J10)</f>
        <v>66273</v>
      </c>
      <c r="G7" s="67"/>
      <c r="H7" s="67"/>
      <c r="I7" s="67"/>
      <c r="J7" s="79"/>
      <c r="K7" s="24">
        <f>SUM(K8:K10)</f>
        <v>91797</v>
      </c>
      <c r="L7" s="24">
        <f>SUM(L8:L10)</f>
        <v>56098</v>
      </c>
      <c r="M7" s="24">
        <f>SUM(M8:M10)</f>
        <v>56098</v>
      </c>
      <c r="N7" s="24">
        <f>SUM(N8:N10)</f>
        <v>56098</v>
      </c>
      <c r="O7" s="65" t="s">
        <v>43</v>
      </c>
    </row>
    <row r="8" spans="1:25" ht="27.75" customHeight="1" x14ac:dyDescent="0.3">
      <c r="A8" s="78"/>
      <c r="B8" s="103"/>
      <c r="C8" s="63"/>
      <c r="D8" s="41" t="s">
        <v>11</v>
      </c>
      <c r="E8" s="24">
        <f>SUM(J8:N8)</f>
        <v>0</v>
      </c>
      <c r="F8" s="66">
        <v>0</v>
      </c>
      <c r="G8" s="67"/>
      <c r="H8" s="67"/>
      <c r="I8" s="67"/>
      <c r="J8" s="79"/>
      <c r="K8" s="24">
        <v>0</v>
      </c>
      <c r="L8" s="24">
        <v>0</v>
      </c>
      <c r="M8" s="24">
        <v>0</v>
      </c>
      <c r="N8" s="24">
        <v>0</v>
      </c>
      <c r="O8" s="65"/>
    </row>
    <row r="9" spans="1:25" ht="40.5" customHeight="1" x14ac:dyDescent="0.3">
      <c r="A9" s="78"/>
      <c r="B9" s="103"/>
      <c r="C9" s="63"/>
      <c r="D9" s="41" t="s">
        <v>12</v>
      </c>
      <c r="E9" s="24">
        <f>SUM(F9:N9)</f>
        <v>326364</v>
      </c>
      <c r="F9" s="66">
        <v>66273</v>
      </c>
      <c r="G9" s="67"/>
      <c r="H9" s="67"/>
      <c r="I9" s="67"/>
      <c r="J9" s="79"/>
      <c r="K9" s="24">
        <v>91797</v>
      </c>
      <c r="L9" s="24">
        <v>56098</v>
      </c>
      <c r="M9" s="24">
        <v>56098</v>
      </c>
      <c r="N9" s="24">
        <v>56098</v>
      </c>
      <c r="O9" s="65"/>
    </row>
    <row r="10" spans="1:25" ht="36.75" customHeight="1" x14ac:dyDescent="0.3">
      <c r="A10" s="78"/>
      <c r="B10" s="103"/>
      <c r="C10" s="63"/>
      <c r="D10" s="41" t="s">
        <v>13</v>
      </c>
      <c r="E10" s="24">
        <f>SUM(F10:N10)</f>
        <v>0</v>
      </c>
      <c r="F10" s="66">
        <v>0</v>
      </c>
      <c r="G10" s="67"/>
      <c r="H10" s="67"/>
      <c r="I10" s="67"/>
      <c r="J10" s="79"/>
      <c r="K10" s="24">
        <v>0</v>
      </c>
      <c r="L10" s="24">
        <v>0</v>
      </c>
      <c r="M10" s="24">
        <v>0</v>
      </c>
      <c r="N10" s="24">
        <v>0</v>
      </c>
      <c r="O10" s="65"/>
    </row>
    <row r="11" spans="1:25" ht="36.75" customHeight="1" x14ac:dyDescent="0.3">
      <c r="A11" s="78" t="s">
        <v>1</v>
      </c>
      <c r="B11" s="100" t="s">
        <v>30</v>
      </c>
      <c r="C11" s="57" t="s">
        <v>29</v>
      </c>
      <c r="D11" s="49" t="s">
        <v>10</v>
      </c>
      <c r="E11" s="24">
        <f>SUM(E12:E14)</f>
        <v>326364</v>
      </c>
      <c r="F11" s="66">
        <f>SUM(F12:J14)</f>
        <v>66273</v>
      </c>
      <c r="G11" s="67"/>
      <c r="H11" s="67"/>
      <c r="I11" s="67"/>
      <c r="J11" s="79"/>
      <c r="K11" s="24">
        <f>SUM(K12:K14)</f>
        <v>91797</v>
      </c>
      <c r="L11" s="24">
        <f>SUM(L12:L14)</f>
        <v>56098</v>
      </c>
      <c r="M11" s="24">
        <f>SUM(M12:M14)</f>
        <v>56098</v>
      </c>
      <c r="N11" s="24">
        <f>SUM(N12:N14)</f>
        <v>56098</v>
      </c>
      <c r="O11" s="57" t="s">
        <v>14</v>
      </c>
      <c r="T11" s="1"/>
      <c r="U11" s="1"/>
      <c r="V11" s="1"/>
      <c r="W11" s="1"/>
      <c r="X11" s="1"/>
      <c r="Y11" s="1"/>
    </row>
    <row r="12" spans="1:25" ht="37.5" customHeight="1" x14ac:dyDescent="0.3">
      <c r="A12" s="78"/>
      <c r="B12" s="101"/>
      <c r="C12" s="58"/>
      <c r="D12" s="41" t="s">
        <v>11</v>
      </c>
      <c r="E12" s="24">
        <v>0</v>
      </c>
      <c r="F12" s="66">
        <v>0</v>
      </c>
      <c r="G12" s="67"/>
      <c r="H12" s="67"/>
      <c r="I12" s="67"/>
      <c r="J12" s="79"/>
      <c r="K12" s="24">
        <v>0</v>
      </c>
      <c r="L12" s="24">
        <v>0</v>
      </c>
      <c r="M12" s="24">
        <v>0</v>
      </c>
      <c r="N12" s="24">
        <v>0</v>
      </c>
      <c r="O12" s="58"/>
    </row>
    <row r="13" spans="1:25" ht="39.75" customHeight="1" x14ac:dyDescent="0.3">
      <c r="A13" s="78"/>
      <c r="B13" s="101"/>
      <c r="C13" s="58"/>
      <c r="D13" s="41" t="s">
        <v>12</v>
      </c>
      <c r="E13" s="24">
        <f>SUM(F13:N13)</f>
        <v>326364</v>
      </c>
      <c r="F13" s="66">
        <v>66273</v>
      </c>
      <c r="G13" s="67"/>
      <c r="H13" s="67"/>
      <c r="I13" s="67"/>
      <c r="J13" s="79"/>
      <c r="K13" s="24">
        <v>91797</v>
      </c>
      <c r="L13" s="24">
        <v>56098</v>
      </c>
      <c r="M13" s="24">
        <v>56098</v>
      </c>
      <c r="N13" s="24">
        <v>56098</v>
      </c>
      <c r="O13" s="58"/>
    </row>
    <row r="14" spans="1:25" ht="37.5" customHeight="1" x14ac:dyDescent="0.3">
      <c r="A14" s="78"/>
      <c r="B14" s="102"/>
      <c r="C14" s="59"/>
      <c r="D14" s="41" t="s">
        <v>13</v>
      </c>
      <c r="E14" s="24">
        <f>SUM(F14:N14)</f>
        <v>0</v>
      </c>
      <c r="F14" s="66">
        <v>0</v>
      </c>
      <c r="G14" s="67"/>
      <c r="H14" s="67"/>
      <c r="I14" s="67"/>
      <c r="J14" s="79"/>
      <c r="K14" s="24">
        <v>0</v>
      </c>
      <c r="L14" s="24">
        <v>0</v>
      </c>
      <c r="M14" s="24">
        <v>0</v>
      </c>
      <c r="N14" s="24">
        <v>0</v>
      </c>
      <c r="O14" s="58"/>
    </row>
    <row r="15" spans="1:25" ht="24" customHeight="1" x14ac:dyDescent="0.3">
      <c r="A15" s="18"/>
      <c r="B15" s="83" t="s">
        <v>59</v>
      </c>
      <c r="C15" s="57" t="s">
        <v>43</v>
      </c>
      <c r="D15" s="57" t="s">
        <v>43</v>
      </c>
      <c r="E15" s="104" t="s">
        <v>40</v>
      </c>
      <c r="F15" s="104" t="s">
        <v>45</v>
      </c>
      <c r="G15" s="66" t="s">
        <v>33</v>
      </c>
      <c r="H15" s="67"/>
      <c r="I15" s="67"/>
      <c r="J15" s="79"/>
      <c r="K15" s="26" t="s">
        <v>46</v>
      </c>
      <c r="L15" s="26" t="s">
        <v>47</v>
      </c>
      <c r="M15" s="26" t="s">
        <v>48</v>
      </c>
      <c r="N15" s="26" t="s">
        <v>49</v>
      </c>
      <c r="O15" s="63" t="s">
        <v>43</v>
      </c>
    </row>
    <row r="16" spans="1:25" ht="24.75" customHeight="1" x14ac:dyDescent="0.3">
      <c r="A16" s="18"/>
      <c r="B16" s="84"/>
      <c r="C16" s="58"/>
      <c r="D16" s="58"/>
      <c r="E16" s="105"/>
      <c r="F16" s="105"/>
      <c r="G16" s="24" t="s">
        <v>34</v>
      </c>
      <c r="H16" s="24" t="s">
        <v>35</v>
      </c>
      <c r="I16" s="24" t="s">
        <v>36</v>
      </c>
      <c r="J16" s="24" t="s">
        <v>37</v>
      </c>
      <c r="K16" s="68">
        <v>20</v>
      </c>
      <c r="L16" s="68">
        <v>10</v>
      </c>
      <c r="M16" s="68">
        <v>10</v>
      </c>
      <c r="N16" s="68">
        <v>10</v>
      </c>
      <c r="O16" s="63"/>
    </row>
    <row r="17" spans="1:16" ht="34.5" customHeight="1" x14ac:dyDescent="0.3">
      <c r="A17" s="22"/>
      <c r="B17" s="85"/>
      <c r="C17" s="59"/>
      <c r="D17" s="59"/>
      <c r="E17" s="26">
        <f>SUM(F17+K16+L16+M16+N16)</f>
        <v>64</v>
      </c>
      <c r="F17" s="26">
        <f>SUM(G17:J17)</f>
        <v>14</v>
      </c>
      <c r="G17" s="26">
        <v>0</v>
      </c>
      <c r="H17" s="26">
        <v>2</v>
      </c>
      <c r="I17" s="26">
        <v>5</v>
      </c>
      <c r="J17" s="26">
        <v>7</v>
      </c>
      <c r="K17" s="70"/>
      <c r="L17" s="70"/>
      <c r="M17" s="70"/>
      <c r="N17" s="70"/>
      <c r="O17" s="63"/>
    </row>
    <row r="18" spans="1:16" ht="24.75" customHeight="1" x14ac:dyDescent="0.3">
      <c r="A18" s="78"/>
      <c r="B18" s="92" t="s">
        <v>56</v>
      </c>
      <c r="C18" s="63" t="s">
        <v>29</v>
      </c>
      <c r="D18" s="49" t="s">
        <v>10</v>
      </c>
      <c r="E18" s="24">
        <f>SUM(F18:N18)</f>
        <v>326364</v>
      </c>
      <c r="F18" s="66">
        <v>66273</v>
      </c>
      <c r="G18" s="67"/>
      <c r="H18" s="67"/>
      <c r="I18" s="67"/>
      <c r="J18" s="79"/>
      <c r="K18" s="24">
        <f>SUM(K19:K21)</f>
        <v>91797</v>
      </c>
      <c r="L18" s="24">
        <f>SUM(L19:L21)</f>
        <v>56098</v>
      </c>
      <c r="M18" s="24">
        <f>SUM(M19:M21)</f>
        <v>56098</v>
      </c>
      <c r="N18" s="24">
        <f>SUM(N19:N21)</f>
        <v>56098</v>
      </c>
      <c r="O18" s="63" t="s">
        <v>43</v>
      </c>
    </row>
    <row r="19" spans="1:16" ht="27.75" customHeight="1" x14ac:dyDescent="0.3">
      <c r="A19" s="78"/>
      <c r="B19" s="92"/>
      <c r="C19" s="63"/>
      <c r="D19" s="41" t="s">
        <v>11</v>
      </c>
      <c r="E19" s="24">
        <f>SUM(F19:N19)</f>
        <v>0</v>
      </c>
      <c r="F19" s="66">
        <v>0</v>
      </c>
      <c r="G19" s="67"/>
      <c r="H19" s="67"/>
      <c r="I19" s="67"/>
      <c r="J19" s="79"/>
      <c r="K19" s="24">
        <v>0</v>
      </c>
      <c r="L19" s="24">
        <v>0</v>
      </c>
      <c r="M19" s="24">
        <v>0</v>
      </c>
      <c r="N19" s="24">
        <v>0</v>
      </c>
      <c r="O19" s="63"/>
    </row>
    <row r="20" spans="1:16" ht="31.5" customHeight="1" x14ac:dyDescent="0.3">
      <c r="A20" s="78"/>
      <c r="B20" s="92"/>
      <c r="C20" s="63"/>
      <c r="D20" s="41" t="s">
        <v>12</v>
      </c>
      <c r="E20" s="24">
        <f>SUM(F20:N20)</f>
        <v>326364</v>
      </c>
      <c r="F20" s="66">
        <v>66273</v>
      </c>
      <c r="G20" s="67"/>
      <c r="H20" s="67"/>
      <c r="I20" s="67"/>
      <c r="J20" s="79"/>
      <c r="K20" s="24">
        <v>91797</v>
      </c>
      <c r="L20" s="24">
        <v>56098</v>
      </c>
      <c r="M20" s="24">
        <v>56098</v>
      </c>
      <c r="N20" s="24">
        <v>56098</v>
      </c>
      <c r="O20" s="63"/>
    </row>
    <row r="21" spans="1:16" ht="39" customHeight="1" x14ac:dyDescent="0.3">
      <c r="A21" s="78"/>
      <c r="B21" s="92"/>
      <c r="C21" s="63"/>
      <c r="D21" s="41" t="s">
        <v>13</v>
      </c>
      <c r="E21" s="24">
        <f>SUM(F21:N21)</f>
        <v>0</v>
      </c>
      <c r="F21" s="66">
        <v>0</v>
      </c>
      <c r="G21" s="67"/>
      <c r="H21" s="67"/>
      <c r="I21" s="67"/>
      <c r="J21" s="79"/>
      <c r="K21" s="24">
        <v>0</v>
      </c>
      <c r="L21" s="24">
        <v>0</v>
      </c>
      <c r="M21" s="24">
        <v>0</v>
      </c>
      <c r="N21" s="24">
        <v>0</v>
      </c>
      <c r="O21" s="63"/>
      <c r="P21" s="3" t="s">
        <v>64</v>
      </c>
    </row>
    <row r="22" spans="1:16" x14ac:dyDescent="0.3">
      <c r="A22" s="50"/>
      <c r="B22" s="50"/>
      <c r="C22" s="50"/>
      <c r="D22" s="50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50"/>
    </row>
    <row r="23" spans="1:16" x14ac:dyDescent="0.3">
      <c r="A23" s="47"/>
      <c r="B23" s="47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7"/>
    </row>
    <row r="24" spans="1:16" x14ac:dyDescent="0.3">
      <c r="A24" s="47"/>
      <c r="B24" s="47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7"/>
    </row>
  </sheetData>
  <mergeCells count="47">
    <mergeCell ref="F11:J11"/>
    <mergeCell ref="F12:J12"/>
    <mergeCell ref="F13:J13"/>
    <mergeCell ref="O11:O14"/>
    <mergeCell ref="O7:O10"/>
    <mergeCell ref="F14:J14"/>
    <mergeCell ref="O15:O17"/>
    <mergeCell ref="O18:O21"/>
    <mergeCell ref="C15:C17"/>
    <mergeCell ref="K16:K17"/>
    <mergeCell ref="L16:L17"/>
    <mergeCell ref="M16:M17"/>
    <mergeCell ref="N16:N17"/>
    <mergeCell ref="D15:D17"/>
    <mergeCell ref="E15:E16"/>
    <mergeCell ref="B15:B17"/>
    <mergeCell ref="G15:J15"/>
    <mergeCell ref="F15:F16"/>
    <mergeCell ref="A18:A21"/>
    <mergeCell ref="B18:B21"/>
    <mergeCell ref="C18:C21"/>
    <mergeCell ref="F21:J21"/>
    <mergeCell ref="F20:J20"/>
    <mergeCell ref="F19:J19"/>
    <mergeCell ref="F18:J18"/>
    <mergeCell ref="B11:B14"/>
    <mergeCell ref="C11:C14"/>
    <mergeCell ref="A7:A10"/>
    <mergeCell ref="B7:B10"/>
    <mergeCell ref="C7:C10"/>
    <mergeCell ref="A11:A14"/>
    <mergeCell ref="F6:J6"/>
    <mergeCell ref="F7:J7"/>
    <mergeCell ref="F9:J9"/>
    <mergeCell ref="F10:J10"/>
    <mergeCell ref="F8:J8"/>
    <mergeCell ref="J1:O1"/>
    <mergeCell ref="A2:O2"/>
    <mergeCell ref="A3:O3"/>
    <mergeCell ref="A4:A5"/>
    <mergeCell ref="B4:B5"/>
    <mergeCell ref="C4:C5"/>
    <mergeCell ref="D4:D5"/>
    <mergeCell ref="E4:E5"/>
    <mergeCell ref="F5:J5"/>
    <mergeCell ref="F4:N4"/>
    <mergeCell ref="O4:O5"/>
  </mergeCells>
  <pageMargins left="0.70866141732283472" right="0.70866141732283472" top="0.39370078740157483" bottom="0.74803149606299213" header="0.31496062992125984" footer="0.31496062992125984"/>
  <pageSetup paperSize="9" scale="71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35"/>
  <sheetViews>
    <sheetView workbookViewId="0">
      <selection activeCell="A4" sqref="A4:O4"/>
    </sheetView>
  </sheetViews>
  <sheetFormatPr defaultColWidth="8.796875" defaultRowHeight="18.75" x14ac:dyDescent="0.3"/>
  <cols>
    <col min="1" max="1" width="3.09765625" style="2" customWidth="1"/>
    <col min="2" max="2" width="27" style="2" customWidth="1"/>
    <col min="3" max="3" width="10.5" style="2" customWidth="1"/>
    <col min="4" max="4" width="15.59765625" style="2" customWidth="1"/>
    <col min="5" max="5" width="6.59765625" style="7" customWidth="1"/>
    <col min="6" max="6" width="4" style="7" customWidth="1"/>
    <col min="7" max="7" width="3.3984375" style="7" customWidth="1"/>
    <col min="8" max="8" width="3.59765625" style="7" customWidth="1"/>
    <col min="9" max="9" width="3.296875" style="7" customWidth="1"/>
    <col min="10" max="10" width="3.19921875" style="7" customWidth="1"/>
    <col min="11" max="11" width="7.796875" style="7" customWidth="1"/>
    <col min="12" max="12" width="8.3984375" style="7" customWidth="1"/>
    <col min="13" max="13" width="9" style="7" customWidth="1"/>
    <col min="14" max="14" width="8.5" style="7" customWidth="1"/>
    <col min="15" max="15" width="11.8984375" style="2" customWidth="1"/>
    <col min="16" max="16" width="0.19921875" style="3" customWidth="1"/>
    <col min="17" max="1026" width="8.796875" style="3"/>
    <col min="1027" max="16384" width="8.796875" style="1"/>
  </cols>
  <sheetData>
    <row r="1" spans="1:22" ht="84" customHeight="1" x14ac:dyDescent="0.3">
      <c r="A1" s="4"/>
      <c r="B1" s="4"/>
      <c r="C1" s="4"/>
      <c r="D1" s="4"/>
      <c r="E1" s="6"/>
      <c r="F1" s="6"/>
      <c r="G1" s="6"/>
      <c r="H1" s="6"/>
      <c r="I1" s="6"/>
      <c r="J1" s="6"/>
      <c r="K1" s="86" t="s">
        <v>66</v>
      </c>
      <c r="L1" s="86"/>
      <c r="M1" s="86"/>
      <c r="N1" s="86"/>
      <c r="O1" s="86"/>
      <c r="P1" s="86"/>
      <c r="Q1" s="5"/>
      <c r="R1" s="5"/>
      <c r="S1" s="5"/>
      <c r="T1" s="5"/>
      <c r="U1" s="5"/>
      <c r="V1" s="5"/>
    </row>
    <row r="2" spans="1:22" ht="18.75" customHeight="1" x14ac:dyDescent="0.3">
      <c r="A2" s="77" t="s">
        <v>62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5"/>
      <c r="Q2" s="5"/>
      <c r="R2" s="5"/>
      <c r="S2" s="5"/>
      <c r="T2" s="5"/>
      <c r="U2" s="5"/>
      <c r="V2" s="5"/>
    </row>
    <row r="3" spans="1:22" ht="18.75" customHeight="1" x14ac:dyDescent="0.3">
      <c r="A3" s="77" t="s">
        <v>60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5"/>
      <c r="Q3" s="5"/>
      <c r="R3" s="5"/>
      <c r="S3" s="5"/>
      <c r="T3" s="5"/>
      <c r="U3" s="5"/>
      <c r="V3" s="5"/>
    </row>
    <row r="4" spans="1:22" ht="9" customHeight="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5"/>
      <c r="Q4" s="5"/>
      <c r="R4" s="5"/>
      <c r="S4" s="5"/>
      <c r="T4" s="5"/>
      <c r="U4" s="5"/>
      <c r="V4" s="5"/>
    </row>
    <row r="5" spans="1:22" ht="18.75" customHeight="1" x14ac:dyDescent="0.3">
      <c r="A5" s="78" t="s">
        <v>0</v>
      </c>
      <c r="B5" s="78" t="s">
        <v>4</v>
      </c>
      <c r="C5" s="78" t="s">
        <v>5</v>
      </c>
      <c r="D5" s="78" t="s">
        <v>6</v>
      </c>
      <c r="E5" s="76" t="s">
        <v>7</v>
      </c>
      <c r="F5" s="66" t="s">
        <v>8</v>
      </c>
      <c r="G5" s="67"/>
      <c r="H5" s="67"/>
      <c r="I5" s="67"/>
      <c r="J5" s="67"/>
      <c r="K5" s="67"/>
      <c r="L5" s="67"/>
      <c r="M5" s="67"/>
      <c r="N5" s="79"/>
      <c r="O5" s="78" t="s">
        <v>9</v>
      </c>
      <c r="P5" s="5"/>
      <c r="Q5" s="5"/>
      <c r="R5" s="5"/>
      <c r="S5" s="5"/>
      <c r="T5" s="5"/>
      <c r="U5" s="5"/>
      <c r="V5" s="5"/>
    </row>
    <row r="6" spans="1:22" ht="38.25" customHeight="1" x14ac:dyDescent="0.3">
      <c r="A6" s="78"/>
      <c r="B6" s="78"/>
      <c r="C6" s="78"/>
      <c r="D6" s="78"/>
      <c r="E6" s="76"/>
      <c r="F6" s="66" t="s">
        <v>20</v>
      </c>
      <c r="G6" s="67"/>
      <c r="H6" s="67"/>
      <c r="I6" s="67"/>
      <c r="J6" s="67"/>
      <c r="K6" s="24" t="s">
        <v>21</v>
      </c>
      <c r="L6" s="24" t="s">
        <v>22</v>
      </c>
      <c r="M6" s="24" t="s">
        <v>23</v>
      </c>
      <c r="N6" s="24" t="s">
        <v>24</v>
      </c>
      <c r="O6" s="78"/>
      <c r="P6" s="5"/>
      <c r="Q6" s="5"/>
      <c r="R6" s="5"/>
      <c r="S6" s="5"/>
      <c r="T6" s="5"/>
      <c r="U6" s="5"/>
      <c r="V6" s="5"/>
    </row>
    <row r="7" spans="1:22" ht="25.5" customHeight="1" x14ac:dyDescent="0.3">
      <c r="A7" s="33">
        <v>1</v>
      </c>
      <c r="B7" s="33">
        <v>2</v>
      </c>
      <c r="C7" s="33">
        <v>3</v>
      </c>
      <c r="D7" s="33">
        <v>4</v>
      </c>
      <c r="E7" s="26">
        <v>5</v>
      </c>
      <c r="F7" s="87">
        <v>6</v>
      </c>
      <c r="G7" s="88"/>
      <c r="H7" s="88"/>
      <c r="I7" s="88"/>
      <c r="J7" s="88"/>
      <c r="K7" s="26">
        <v>7</v>
      </c>
      <c r="L7" s="26">
        <v>8</v>
      </c>
      <c r="M7" s="26">
        <v>9</v>
      </c>
      <c r="N7" s="26">
        <v>10</v>
      </c>
      <c r="O7" s="33">
        <v>11</v>
      </c>
      <c r="P7" s="5"/>
      <c r="Q7" s="5"/>
      <c r="R7" s="5"/>
      <c r="S7" s="5"/>
      <c r="T7" s="5"/>
      <c r="U7" s="5"/>
      <c r="V7" s="5"/>
    </row>
    <row r="8" spans="1:22" ht="21.75" customHeight="1" x14ac:dyDescent="0.3">
      <c r="A8" s="64" t="s">
        <v>16</v>
      </c>
      <c r="B8" s="94" t="s">
        <v>17</v>
      </c>
      <c r="C8" s="63" t="s">
        <v>29</v>
      </c>
      <c r="D8" s="41" t="s">
        <v>10</v>
      </c>
      <c r="E8" s="24">
        <f>SUM(F8:N8)</f>
        <v>12260</v>
      </c>
      <c r="F8" s="66">
        <f>SUM(F9:J11)</f>
        <v>4950</v>
      </c>
      <c r="G8" s="67"/>
      <c r="H8" s="67"/>
      <c r="I8" s="67"/>
      <c r="J8" s="67"/>
      <c r="K8" s="24">
        <f>SUM(K9:K11)</f>
        <v>4880</v>
      </c>
      <c r="L8" s="24">
        <f>SUM(L9:L11)</f>
        <v>2430</v>
      </c>
      <c r="M8" s="24">
        <f>SUM(M9:M11)</f>
        <v>0</v>
      </c>
      <c r="N8" s="24">
        <f>SUM(N9:N11)</f>
        <v>0</v>
      </c>
      <c r="O8" s="65" t="s">
        <v>43</v>
      </c>
    </row>
    <row r="9" spans="1:22" ht="38.25" customHeight="1" x14ac:dyDescent="0.3">
      <c r="A9" s="64"/>
      <c r="B9" s="94"/>
      <c r="C9" s="63"/>
      <c r="D9" s="41" t="s">
        <v>11</v>
      </c>
      <c r="E9" s="24">
        <f>SUM(F9:N9)</f>
        <v>12260</v>
      </c>
      <c r="F9" s="66">
        <f>SUM(F13+F20)</f>
        <v>4950</v>
      </c>
      <c r="G9" s="67"/>
      <c r="H9" s="67"/>
      <c r="I9" s="67"/>
      <c r="J9" s="67"/>
      <c r="K9" s="51">
        <f>SUM(K13+K20)</f>
        <v>4880</v>
      </c>
      <c r="L9" s="24">
        <v>2430</v>
      </c>
      <c r="M9" s="24">
        <v>0</v>
      </c>
      <c r="N9" s="24">
        <v>0</v>
      </c>
      <c r="O9" s="65"/>
    </row>
    <row r="10" spans="1:22" ht="42.75" customHeight="1" x14ac:dyDescent="0.3">
      <c r="A10" s="64"/>
      <c r="B10" s="94"/>
      <c r="C10" s="63"/>
      <c r="D10" s="41" t="s">
        <v>12</v>
      </c>
      <c r="E10" s="24">
        <v>0</v>
      </c>
      <c r="F10" s="66">
        <v>0</v>
      </c>
      <c r="G10" s="67"/>
      <c r="H10" s="67"/>
      <c r="I10" s="67"/>
      <c r="J10" s="67"/>
      <c r="K10" s="24">
        <v>0</v>
      </c>
      <c r="L10" s="24">
        <v>0</v>
      </c>
      <c r="M10" s="24">
        <v>0</v>
      </c>
      <c r="N10" s="24">
        <v>0</v>
      </c>
      <c r="O10" s="65"/>
    </row>
    <row r="11" spans="1:22" ht="42.75" customHeight="1" x14ac:dyDescent="0.3">
      <c r="A11" s="64"/>
      <c r="B11" s="94"/>
      <c r="C11" s="63"/>
      <c r="D11" s="41" t="s">
        <v>13</v>
      </c>
      <c r="E11" s="24">
        <v>0</v>
      </c>
      <c r="F11" s="66">
        <v>0</v>
      </c>
      <c r="G11" s="67"/>
      <c r="H11" s="67"/>
      <c r="I11" s="67"/>
      <c r="J11" s="67"/>
      <c r="K11" s="24">
        <v>0</v>
      </c>
      <c r="L11" s="24">
        <v>0</v>
      </c>
      <c r="M11" s="24">
        <v>0</v>
      </c>
      <c r="N11" s="24">
        <v>0</v>
      </c>
      <c r="O11" s="65"/>
    </row>
    <row r="12" spans="1:22" ht="21" customHeight="1" x14ac:dyDescent="0.3">
      <c r="A12" s="93" t="s">
        <v>1</v>
      </c>
      <c r="B12" s="94" t="s">
        <v>18</v>
      </c>
      <c r="C12" s="63" t="s">
        <v>29</v>
      </c>
      <c r="D12" s="41" t="s">
        <v>10</v>
      </c>
      <c r="E12" s="24">
        <f>SUM(F12:N12)</f>
        <v>4900</v>
      </c>
      <c r="F12" s="66">
        <f>SUM(F13:J15)</f>
        <v>2450</v>
      </c>
      <c r="G12" s="67"/>
      <c r="H12" s="67"/>
      <c r="I12" s="67"/>
      <c r="J12" s="67"/>
      <c r="K12" s="24">
        <f>SUM(K13:K15)</f>
        <v>2450</v>
      </c>
      <c r="L12" s="24">
        <f>SUM(L13:L15)</f>
        <v>0</v>
      </c>
      <c r="M12" s="24">
        <f>SUM(M13:M15)</f>
        <v>0</v>
      </c>
      <c r="N12" s="24">
        <f>SUM(N13:N15)</f>
        <v>0</v>
      </c>
      <c r="O12" s="57" t="s">
        <v>14</v>
      </c>
    </row>
    <row r="13" spans="1:22" ht="33.75" customHeight="1" x14ac:dyDescent="0.3">
      <c r="A13" s="93"/>
      <c r="B13" s="94"/>
      <c r="C13" s="63"/>
      <c r="D13" s="41" t="s">
        <v>11</v>
      </c>
      <c r="E13" s="24">
        <f>SUM(F13:N13)</f>
        <v>4900</v>
      </c>
      <c r="F13" s="66">
        <v>2450</v>
      </c>
      <c r="G13" s="67"/>
      <c r="H13" s="67"/>
      <c r="I13" s="67"/>
      <c r="J13" s="67"/>
      <c r="K13" s="24">
        <v>2450</v>
      </c>
      <c r="L13" s="24">
        <v>0</v>
      </c>
      <c r="M13" s="24">
        <v>0</v>
      </c>
      <c r="N13" s="24">
        <v>0</v>
      </c>
      <c r="O13" s="58"/>
    </row>
    <row r="14" spans="1:22" ht="32.25" customHeight="1" x14ac:dyDescent="0.3">
      <c r="A14" s="93"/>
      <c r="B14" s="94"/>
      <c r="C14" s="63"/>
      <c r="D14" s="41" t="s">
        <v>12</v>
      </c>
      <c r="E14" s="24">
        <v>0</v>
      </c>
      <c r="F14" s="66">
        <v>0</v>
      </c>
      <c r="G14" s="67"/>
      <c r="H14" s="67"/>
      <c r="I14" s="67"/>
      <c r="J14" s="67"/>
      <c r="K14" s="24">
        <v>0</v>
      </c>
      <c r="L14" s="24">
        <v>0</v>
      </c>
      <c r="M14" s="24">
        <v>0</v>
      </c>
      <c r="N14" s="24">
        <v>0</v>
      </c>
      <c r="O14" s="58"/>
    </row>
    <row r="15" spans="1:22" ht="36.75" customHeight="1" x14ac:dyDescent="0.3">
      <c r="A15" s="93"/>
      <c r="B15" s="94"/>
      <c r="C15" s="63"/>
      <c r="D15" s="41" t="s">
        <v>13</v>
      </c>
      <c r="E15" s="24">
        <v>0</v>
      </c>
      <c r="F15" s="66">
        <v>0</v>
      </c>
      <c r="G15" s="67"/>
      <c r="H15" s="67"/>
      <c r="I15" s="67"/>
      <c r="J15" s="67"/>
      <c r="K15" s="24">
        <v>0</v>
      </c>
      <c r="L15" s="24">
        <v>0</v>
      </c>
      <c r="M15" s="24">
        <v>0</v>
      </c>
      <c r="N15" s="24">
        <v>0</v>
      </c>
      <c r="O15" s="58"/>
    </row>
    <row r="16" spans="1:22" ht="19.5" customHeight="1" x14ac:dyDescent="0.3">
      <c r="A16" s="80"/>
      <c r="B16" s="83" t="s">
        <v>42</v>
      </c>
      <c r="C16" s="57" t="s">
        <v>43</v>
      </c>
      <c r="D16" s="57" t="s">
        <v>43</v>
      </c>
      <c r="E16" s="37" t="s">
        <v>31</v>
      </c>
      <c r="F16" s="67" t="s">
        <v>33</v>
      </c>
      <c r="G16" s="67"/>
      <c r="H16" s="67"/>
      <c r="I16" s="67"/>
      <c r="J16" s="79"/>
      <c r="K16" s="26" t="s">
        <v>46</v>
      </c>
      <c r="L16" s="26" t="s">
        <v>47</v>
      </c>
      <c r="M16" s="26" t="s">
        <v>48</v>
      </c>
      <c r="N16" s="26" t="s">
        <v>49</v>
      </c>
      <c r="O16" s="63" t="s">
        <v>43</v>
      </c>
    </row>
    <row r="17" spans="1:15" ht="33.75" customHeight="1" x14ac:dyDescent="0.3">
      <c r="A17" s="81"/>
      <c r="B17" s="84"/>
      <c r="C17" s="58"/>
      <c r="D17" s="58"/>
      <c r="E17" s="42"/>
      <c r="F17" s="24" t="s">
        <v>32</v>
      </c>
      <c r="G17" s="24" t="s">
        <v>34</v>
      </c>
      <c r="H17" s="24" t="s">
        <v>35</v>
      </c>
      <c r="I17" s="24" t="s">
        <v>36</v>
      </c>
      <c r="J17" s="24" t="s">
        <v>37</v>
      </c>
      <c r="K17" s="68">
        <v>1</v>
      </c>
      <c r="L17" s="68">
        <v>0</v>
      </c>
      <c r="M17" s="68">
        <v>0</v>
      </c>
      <c r="N17" s="68">
        <v>0</v>
      </c>
      <c r="O17" s="63"/>
    </row>
    <row r="18" spans="1:15" ht="39" customHeight="1" x14ac:dyDescent="0.3">
      <c r="A18" s="82"/>
      <c r="B18" s="85"/>
      <c r="C18" s="59"/>
      <c r="D18" s="59"/>
      <c r="E18" s="26">
        <v>2</v>
      </c>
      <c r="F18" s="39">
        <v>1</v>
      </c>
      <c r="G18" s="26">
        <v>0</v>
      </c>
      <c r="H18" s="26">
        <v>0</v>
      </c>
      <c r="I18" s="26">
        <v>0</v>
      </c>
      <c r="J18" s="26">
        <v>1</v>
      </c>
      <c r="K18" s="70"/>
      <c r="L18" s="70"/>
      <c r="M18" s="70"/>
      <c r="N18" s="70"/>
      <c r="O18" s="63"/>
    </row>
    <row r="19" spans="1:15" ht="27.75" customHeight="1" x14ac:dyDescent="0.3">
      <c r="A19" s="64" t="s">
        <v>2</v>
      </c>
      <c r="B19" s="60" t="s">
        <v>28</v>
      </c>
      <c r="C19" s="63" t="s">
        <v>29</v>
      </c>
      <c r="D19" s="41" t="s">
        <v>10</v>
      </c>
      <c r="E19" s="24">
        <f>SUM(F19:N19)</f>
        <v>7360</v>
      </c>
      <c r="F19" s="66">
        <f>SUM(F20:J22)</f>
        <v>2500</v>
      </c>
      <c r="G19" s="67"/>
      <c r="H19" s="67"/>
      <c r="I19" s="67"/>
      <c r="J19" s="67"/>
      <c r="K19" s="24">
        <f>SUM(K20:K22)</f>
        <v>2430</v>
      </c>
      <c r="L19" s="24">
        <f>SUM(L20:L22)</f>
        <v>2430</v>
      </c>
      <c r="M19" s="24">
        <f>SUM(M20:M22)</f>
        <v>0</v>
      </c>
      <c r="N19" s="24">
        <f>SUM(N20:N22)</f>
        <v>0</v>
      </c>
      <c r="O19" s="71" t="s">
        <v>14</v>
      </c>
    </row>
    <row r="20" spans="1:15" ht="36" customHeight="1" x14ac:dyDescent="0.3">
      <c r="A20" s="64"/>
      <c r="B20" s="61"/>
      <c r="C20" s="63"/>
      <c r="D20" s="41" t="s">
        <v>11</v>
      </c>
      <c r="E20" s="24">
        <f>SUM(F20:N20)</f>
        <v>7360</v>
      </c>
      <c r="F20" s="66">
        <v>2500</v>
      </c>
      <c r="G20" s="67"/>
      <c r="H20" s="67"/>
      <c r="I20" s="67"/>
      <c r="J20" s="67"/>
      <c r="K20" s="24">
        <v>2430</v>
      </c>
      <c r="L20" s="24">
        <v>2430</v>
      </c>
      <c r="M20" s="24">
        <v>0</v>
      </c>
      <c r="N20" s="24">
        <v>0</v>
      </c>
      <c r="O20" s="72"/>
    </row>
    <row r="21" spans="1:15" ht="28.5" customHeight="1" x14ac:dyDescent="0.3">
      <c r="A21" s="64"/>
      <c r="B21" s="61"/>
      <c r="C21" s="63"/>
      <c r="D21" s="41" t="s">
        <v>12</v>
      </c>
      <c r="E21" s="24">
        <v>0</v>
      </c>
      <c r="F21" s="66">
        <v>0</v>
      </c>
      <c r="G21" s="67"/>
      <c r="H21" s="67"/>
      <c r="I21" s="67"/>
      <c r="J21" s="67"/>
      <c r="K21" s="24">
        <v>0</v>
      </c>
      <c r="L21" s="24">
        <v>0</v>
      </c>
      <c r="M21" s="24">
        <v>0</v>
      </c>
      <c r="N21" s="24">
        <v>0</v>
      </c>
      <c r="O21" s="72"/>
    </row>
    <row r="22" spans="1:15" ht="60" customHeight="1" x14ac:dyDescent="0.3">
      <c r="A22" s="64"/>
      <c r="B22" s="61"/>
      <c r="C22" s="63"/>
      <c r="D22" s="41" t="s">
        <v>13</v>
      </c>
      <c r="E22" s="24">
        <v>0</v>
      </c>
      <c r="F22" s="66">
        <v>0</v>
      </c>
      <c r="G22" s="67"/>
      <c r="H22" s="67"/>
      <c r="I22" s="67"/>
      <c r="J22" s="67"/>
      <c r="K22" s="24">
        <v>0</v>
      </c>
      <c r="L22" s="24">
        <v>0</v>
      </c>
      <c r="M22" s="24">
        <v>0</v>
      </c>
      <c r="N22" s="24">
        <v>0</v>
      </c>
      <c r="O22" s="73"/>
    </row>
    <row r="23" spans="1:15" ht="21" hidden="1" customHeight="1" x14ac:dyDescent="0.3">
      <c r="A23" s="44"/>
      <c r="B23" s="62"/>
      <c r="C23" s="63"/>
      <c r="D23" s="43" t="s">
        <v>39</v>
      </c>
      <c r="E23" s="66" t="s">
        <v>41</v>
      </c>
      <c r="F23" s="67"/>
      <c r="G23" s="67"/>
      <c r="H23" s="67"/>
      <c r="I23" s="67"/>
      <c r="J23" s="67"/>
      <c r="K23" s="68" t="s">
        <v>46</v>
      </c>
      <c r="L23" s="68" t="s">
        <v>47</v>
      </c>
      <c r="M23" s="68" t="s">
        <v>48</v>
      </c>
      <c r="N23" s="68" t="s">
        <v>49</v>
      </c>
      <c r="O23" s="41"/>
    </row>
    <row r="24" spans="1:15" ht="21" customHeight="1" x14ac:dyDescent="0.3">
      <c r="A24" s="44"/>
      <c r="B24" s="54" t="s">
        <v>42</v>
      </c>
      <c r="C24" s="57" t="s">
        <v>43</v>
      </c>
      <c r="D24" s="52"/>
      <c r="E24" s="74" t="s">
        <v>39</v>
      </c>
      <c r="F24" s="76" t="s">
        <v>33</v>
      </c>
      <c r="G24" s="76"/>
      <c r="H24" s="76"/>
      <c r="I24" s="76"/>
      <c r="J24" s="76"/>
      <c r="K24" s="69"/>
      <c r="L24" s="69"/>
      <c r="M24" s="69"/>
      <c r="N24" s="69"/>
      <c r="O24" s="57" t="s">
        <v>43</v>
      </c>
    </row>
    <row r="25" spans="1:15" ht="48" customHeight="1" x14ac:dyDescent="0.3">
      <c r="A25" s="44"/>
      <c r="B25" s="55"/>
      <c r="C25" s="58"/>
      <c r="D25" s="58" t="s">
        <v>43</v>
      </c>
      <c r="E25" s="75"/>
      <c r="F25" s="24" t="s">
        <v>45</v>
      </c>
      <c r="G25" s="24" t="s">
        <v>34</v>
      </c>
      <c r="H25" s="24" t="s">
        <v>35</v>
      </c>
      <c r="I25" s="24" t="s">
        <v>36</v>
      </c>
      <c r="J25" s="24" t="s">
        <v>37</v>
      </c>
      <c r="K25" s="70"/>
      <c r="L25" s="70"/>
      <c r="M25" s="70"/>
      <c r="N25" s="70"/>
      <c r="O25" s="58"/>
    </row>
    <row r="26" spans="1:15" ht="55.5" customHeight="1" x14ac:dyDescent="0.3">
      <c r="A26" s="45"/>
      <c r="B26" s="56"/>
      <c r="C26" s="59"/>
      <c r="D26" s="59"/>
      <c r="E26" s="46">
        <v>3</v>
      </c>
      <c r="F26" s="26">
        <v>1</v>
      </c>
      <c r="G26" s="26">
        <v>0</v>
      </c>
      <c r="H26" s="26">
        <v>0</v>
      </c>
      <c r="I26" s="26">
        <v>0</v>
      </c>
      <c r="J26" s="26">
        <v>1</v>
      </c>
      <c r="K26" s="26">
        <v>1</v>
      </c>
      <c r="L26" s="26">
        <v>1</v>
      </c>
      <c r="M26" s="26">
        <v>0</v>
      </c>
      <c r="N26" s="26">
        <v>0</v>
      </c>
      <c r="O26" s="59"/>
    </row>
    <row r="27" spans="1:15" ht="19.5" customHeight="1" x14ac:dyDescent="0.3">
      <c r="A27" s="89"/>
      <c r="B27" s="92" t="s">
        <v>58</v>
      </c>
      <c r="C27" s="63" t="s">
        <v>29</v>
      </c>
      <c r="D27" s="41" t="s">
        <v>10</v>
      </c>
      <c r="E27" s="24">
        <f>SUM(F27:N27)</f>
        <v>12260</v>
      </c>
      <c r="F27" s="66">
        <f>SUM(F28:J30)</f>
        <v>4950</v>
      </c>
      <c r="G27" s="67"/>
      <c r="H27" s="67"/>
      <c r="I27" s="67"/>
      <c r="J27" s="79"/>
      <c r="K27" s="24">
        <f>SUM(K28:K30)</f>
        <v>4880</v>
      </c>
      <c r="L27" s="24">
        <f>SUM(L28:L30)</f>
        <v>2430</v>
      </c>
      <c r="M27" s="24">
        <f>SUM(M28:M30)</f>
        <v>0</v>
      </c>
      <c r="N27" s="24">
        <v>0</v>
      </c>
      <c r="O27" s="57" t="s">
        <v>43</v>
      </c>
    </row>
    <row r="28" spans="1:15" ht="30.75" customHeight="1" x14ac:dyDescent="0.3">
      <c r="A28" s="90"/>
      <c r="B28" s="92"/>
      <c r="C28" s="63"/>
      <c r="D28" s="41" t="s">
        <v>11</v>
      </c>
      <c r="E28" s="24">
        <f>SUM(F28:N28)</f>
        <v>12260</v>
      </c>
      <c r="F28" s="66">
        <f>SUM(F20+F13)</f>
        <v>4950</v>
      </c>
      <c r="G28" s="67"/>
      <c r="H28" s="67"/>
      <c r="I28" s="67"/>
      <c r="J28" s="79"/>
      <c r="K28" s="24">
        <f>SUM(K9)</f>
        <v>4880</v>
      </c>
      <c r="L28" s="24">
        <f>SUM(L9)</f>
        <v>2430</v>
      </c>
      <c r="M28" s="24">
        <f>SUM(M20,M13)</f>
        <v>0</v>
      </c>
      <c r="N28" s="24">
        <v>0</v>
      </c>
      <c r="O28" s="58"/>
    </row>
    <row r="29" spans="1:15" ht="29.25" customHeight="1" x14ac:dyDescent="0.3">
      <c r="A29" s="90"/>
      <c r="B29" s="92"/>
      <c r="C29" s="63"/>
      <c r="D29" s="41" t="s">
        <v>12</v>
      </c>
      <c r="E29" s="24">
        <v>0</v>
      </c>
      <c r="F29" s="66">
        <v>0</v>
      </c>
      <c r="G29" s="67"/>
      <c r="H29" s="67"/>
      <c r="I29" s="67"/>
      <c r="J29" s="79"/>
      <c r="K29" s="24">
        <v>0</v>
      </c>
      <c r="L29" s="24">
        <v>0</v>
      </c>
      <c r="M29" s="24">
        <v>0</v>
      </c>
      <c r="N29" s="24">
        <v>0</v>
      </c>
      <c r="O29" s="58"/>
    </row>
    <row r="30" spans="1:15" ht="60" customHeight="1" x14ac:dyDescent="0.3">
      <c r="A30" s="91"/>
      <c r="B30" s="92"/>
      <c r="C30" s="63"/>
      <c r="D30" s="41" t="s">
        <v>13</v>
      </c>
      <c r="E30" s="24">
        <v>0</v>
      </c>
      <c r="F30" s="66">
        <v>0</v>
      </c>
      <c r="G30" s="67"/>
      <c r="H30" s="67"/>
      <c r="I30" s="67"/>
      <c r="J30" s="79"/>
      <c r="K30" s="24">
        <v>0</v>
      </c>
      <c r="L30" s="24">
        <v>0</v>
      </c>
      <c r="M30" s="24">
        <v>0</v>
      </c>
      <c r="N30" s="24">
        <v>0</v>
      </c>
      <c r="O30" s="59"/>
    </row>
    <row r="31" spans="1:15" x14ac:dyDescent="0.3">
      <c r="A31" s="40"/>
      <c r="B31" s="40"/>
      <c r="C31" s="40"/>
      <c r="D31" s="40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40"/>
    </row>
    <row r="32" spans="1:15" x14ac:dyDescent="0.3">
      <c r="A32" s="40"/>
      <c r="B32" s="40"/>
      <c r="C32" s="40"/>
      <c r="D32" s="40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40"/>
    </row>
    <row r="33" spans="1:15" x14ac:dyDescent="0.3">
      <c r="A33" s="40"/>
      <c r="B33" s="40"/>
      <c r="C33" s="40"/>
      <c r="D33" s="40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40"/>
    </row>
    <row r="34" spans="1:15" x14ac:dyDescent="0.3">
      <c r="A34" s="40"/>
      <c r="B34" s="40"/>
      <c r="C34" s="40"/>
      <c r="D34" s="40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40"/>
    </row>
    <row r="35" spans="1:15" x14ac:dyDescent="0.3">
      <c r="A35" s="40"/>
      <c r="B35" s="40"/>
      <c r="C35" s="40"/>
      <c r="D35" s="40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40"/>
    </row>
  </sheetData>
  <mergeCells count="66">
    <mergeCell ref="D25:D26"/>
    <mergeCell ref="O27:O30"/>
    <mergeCell ref="O12:O15"/>
    <mergeCell ref="F27:J27"/>
    <mergeCell ref="F28:J28"/>
    <mergeCell ref="L17:L18"/>
    <mergeCell ref="M17:M18"/>
    <mergeCell ref="N17:N18"/>
    <mergeCell ref="F16:J16"/>
    <mergeCell ref="M23:M25"/>
    <mergeCell ref="N23:N25"/>
    <mergeCell ref="F19:J19"/>
    <mergeCell ref="F20:J20"/>
    <mergeCell ref="F21:J21"/>
    <mergeCell ref="F22:J22"/>
    <mergeCell ref="D16:D18"/>
    <mergeCell ref="K1:P1"/>
    <mergeCell ref="F7:J7"/>
    <mergeCell ref="A27:A30"/>
    <mergeCell ref="B27:B30"/>
    <mergeCell ref="C27:C30"/>
    <mergeCell ref="F29:J29"/>
    <mergeCell ref="F30:J30"/>
    <mergeCell ref="F9:J9"/>
    <mergeCell ref="F8:J8"/>
    <mergeCell ref="A12:A15"/>
    <mergeCell ref="B12:B15"/>
    <mergeCell ref="C12:C15"/>
    <mergeCell ref="A8:A11"/>
    <mergeCell ref="B8:B11"/>
    <mergeCell ref="C8:C11"/>
    <mergeCell ref="A2:O2"/>
    <mergeCell ref="A3:O3"/>
    <mergeCell ref="A4:O4"/>
    <mergeCell ref="A5:A6"/>
    <mergeCell ref="B5:B6"/>
    <mergeCell ref="C5:C6"/>
    <mergeCell ref="D5:D6"/>
    <mergeCell ref="E5:E6"/>
    <mergeCell ref="F5:N5"/>
    <mergeCell ref="F6:J6"/>
    <mergeCell ref="O5:O6"/>
    <mergeCell ref="O8:O11"/>
    <mergeCell ref="E23:J23"/>
    <mergeCell ref="K23:K25"/>
    <mergeCell ref="L23:L25"/>
    <mergeCell ref="O19:O22"/>
    <mergeCell ref="F14:J14"/>
    <mergeCell ref="F15:J15"/>
    <mergeCell ref="F12:J12"/>
    <mergeCell ref="F13:J13"/>
    <mergeCell ref="F10:J10"/>
    <mergeCell ref="F11:J11"/>
    <mergeCell ref="O24:O26"/>
    <mergeCell ref="K17:K18"/>
    <mergeCell ref="O16:O18"/>
    <mergeCell ref="E24:E25"/>
    <mergeCell ref="F24:J24"/>
    <mergeCell ref="B24:B26"/>
    <mergeCell ref="C16:C18"/>
    <mergeCell ref="B19:B23"/>
    <mergeCell ref="C19:C23"/>
    <mergeCell ref="A19:A22"/>
    <mergeCell ref="C24:C26"/>
    <mergeCell ref="A16:A18"/>
    <mergeCell ref="B16:B1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workbookViewId="0">
      <selection activeCell="J1" sqref="J1:O1"/>
    </sheetView>
  </sheetViews>
  <sheetFormatPr defaultRowHeight="12" x14ac:dyDescent="0.2"/>
  <cols>
    <col min="1" max="1" width="3" style="8" customWidth="1"/>
    <col min="2" max="2" width="28.19921875" style="8" customWidth="1"/>
    <col min="3" max="3" width="8.59765625" style="8" customWidth="1"/>
    <col min="4" max="4" width="12.296875" style="8" customWidth="1"/>
    <col min="5" max="5" width="12.8984375" style="8" customWidth="1"/>
    <col min="6" max="6" width="7.8984375" style="8" customWidth="1"/>
    <col min="7" max="7" width="5" style="8" customWidth="1"/>
    <col min="8" max="8" width="5.3984375" style="8" customWidth="1"/>
    <col min="9" max="9" width="4.796875" style="8" customWidth="1"/>
    <col min="10" max="10" width="4.09765625" style="8" customWidth="1"/>
    <col min="11" max="11" width="7.09765625" style="8" customWidth="1"/>
    <col min="12" max="12" width="8.19921875" style="8" customWidth="1"/>
    <col min="13" max="13" width="9.19921875" style="8" customWidth="1"/>
    <col min="14" max="14" width="8.296875" style="8" customWidth="1"/>
    <col min="15" max="15" width="17.796875" style="8" customWidth="1"/>
    <col min="16" max="19" width="8.796875" style="8"/>
    <col min="20" max="23" width="3.69921875" style="8" customWidth="1"/>
    <col min="24" max="16384" width="8.796875" style="8"/>
  </cols>
  <sheetData>
    <row r="1" spans="1:17" ht="79.5" customHeight="1" x14ac:dyDescent="0.2">
      <c r="J1" s="86" t="s">
        <v>67</v>
      </c>
      <c r="K1" s="86"/>
      <c r="L1" s="86"/>
      <c r="M1" s="86"/>
      <c r="N1" s="86"/>
      <c r="O1" s="86"/>
      <c r="P1" s="53"/>
      <c r="Q1" s="53"/>
    </row>
    <row r="2" spans="1:17" ht="15.75" x14ac:dyDescent="0.2">
      <c r="A2" s="77" t="s">
        <v>61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7" ht="15.75" x14ac:dyDescent="0.2">
      <c r="A3" s="77" t="s">
        <v>44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7" x14ac:dyDescent="0.2">
      <c r="A4" s="9"/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7" ht="24" customHeight="1" x14ac:dyDescent="0.2">
      <c r="A5" s="114" t="s">
        <v>0</v>
      </c>
      <c r="B5" s="114" t="s">
        <v>4</v>
      </c>
      <c r="C5" s="114" t="s">
        <v>5</v>
      </c>
      <c r="D5" s="114" t="s">
        <v>6</v>
      </c>
      <c r="E5" s="115" t="s">
        <v>7</v>
      </c>
      <c r="F5" s="106" t="s">
        <v>8</v>
      </c>
      <c r="G5" s="107"/>
      <c r="H5" s="107"/>
      <c r="I5" s="107"/>
      <c r="J5" s="107"/>
      <c r="K5" s="107"/>
      <c r="L5" s="107"/>
      <c r="M5" s="107"/>
      <c r="N5" s="108"/>
      <c r="O5" s="114" t="s">
        <v>9</v>
      </c>
    </row>
    <row r="6" spans="1:17" ht="30.75" customHeight="1" x14ac:dyDescent="0.2">
      <c r="A6" s="114"/>
      <c r="B6" s="114"/>
      <c r="C6" s="114"/>
      <c r="D6" s="114"/>
      <c r="E6" s="115"/>
      <c r="F6" s="131" t="s">
        <v>20</v>
      </c>
      <c r="G6" s="132"/>
      <c r="H6" s="132"/>
      <c r="I6" s="132"/>
      <c r="J6" s="133"/>
      <c r="K6" s="34" t="s">
        <v>21</v>
      </c>
      <c r="L6" s="34" t="s">
        <v>22</v>
      </c>
      <c r="M6" s="34" t="s">
        <v>23</v>
      </c>
      <c r="N6" s="34" t="s">
        <v>24</v>
      </c>
      <c r="O6" s="114"/>
    </row>
    <row r="7" spans="1:17" x14ac:dyDescent="0.2">
      <c r="A7" s="13">
        <v>1</v>
      </c>
      <c r="B7" s="13">
        <v>2</v>
      </c>
      <c r="C7" s="13">
        <v>3</v>
      </c>
      <c r="D7" s="13">
        <v>4</v>
      </c>
      <c r="E7" s="14">
        <v>5</v>
      </c>
      <c r="F7" s="134">
        <v>6</v>
      </c>
      <c r="G7" s="135"/>
      <c r="H7" s="135"/>
      <c r="I7" s="135"/>
      <c r="J7" s="136"/>
      <c r="K7" s="14">
        <v>7</v>
      </c>
      <c r="L7" s="14">
        <v>8</v>
      </c>
      <c r="M7" s="14">
        <v>9</v>
      </c>
      <c r="N7" s="14">
        <v>10</v>
      </c>
      <c r="O7" s="14">
        <v>11</v>
      </c>
    </row>
    <row r="8" spans="1:17" ht="18.75" customHeight="1" x14ac:dyDescent="0.2">
      <c r="A8" s="114">
        <v>1</v>
      </c>
      <c r="B8" s="137" t="s">
        <v>51</v>
      </c>
      <c r="C8" s="124" t="s">
        <v>29</v>
      </c>
      <c r="D8" s="15" t="s">
        <v>10</v>
      </c>
      <c r="E8" s="16">
        <f>SUM(E9:E11)</f>
        <v>34255.19</v>
      </c>
      <c r="F8" s="106">
        <f>SUM(F9:J11)</f>
        <v>6603.1900000000005</v>
      </c>
      <c r="G8" s="107"/>
      <c r="H8" s="107"/>
      <c r="I8" s="107"/>
      <c r="J8" s="108"/>
      <c r="K8" s="16">
        <f>SUM(K9:K11)</f>
        <v>6913</v>
      </c>
      <c r="L8" s="16">
        <f>SUM(L9:L11)</f>
        <v>6913</v>
      </c>
      <c r="M8" s="16">
        <f>SUM(M9:M11)</f>
        <v>6913</v>
      </c>
      <c r="N8" s="16">
        <f>SUM(N9:N11)</f>
        <v>6913</v>
      </c>
      <c r="O8" s="114" t="s">
        <v>43</v>
      </c>
    </row>
    <row r="9" spans="1:17" ht="28.5" customHeight="1" x14ac:dyDescent="0.2">
      <c r="A9" s="114"/>
      <c r="B9" s="138"/>
      <c r="C9" s="119"/>
      <c r="D9" s="15" t="s">
        <v>11</v>
      </c>
      <c r="E9" s="16">
        <v>0</v>
      </c>
      <c r="F9" s="106">
        <f t="shared" ref="F9:F21" si="0">SUM(J9:N9)</f>
        <v>0</v>
      </c>
      <c r="G9" s="107"/>
      <c r="H9" s="107"/>
      <c r="I9" s="107"/>
      <c r="J9" s="108"/>
      <c r="K9" s="16">
        <v>0</v>
      </c>
      <c r="L9" s="16">
        <v>0</v>
      </c>
      <c r="M9" s="16">
        <v>0</v>
      </c>
      <c r="N9" s="16">
        <v>0</v>
      </c>
      <c r="O9" s="114"/>
    </row>
    <row r="10" spans="1:17" ht="27.75" customHeight="1" x14ac:dyDescent="0.2">
      <c r="A10" s="114"/>
      <c r="B10" s="138"/>
      <c r="C10" s="119"/>
      <c r="D10" s="15" t="s">
        <v>12</v>
      </c>
      <c r="E10" s="16">
        <f t="shared" ref="E10:E15" si="1">SUM(F10:N10)</f>
        <v>14940</v>
      </c>
      <c r="F10" s="106">
        <v>2988</v>
      </c>
      <c r="G10" s="107"/>
      <c r="H10" s="107"/>
      <c r="I10" s="107"/>
      <c r="J10" s="108"/>
      <c r="K10" s="16">
        <v>2988</v>
      </c>
      <c r="L10" s="16">
        <v>2988</v>
      </c>
      <c r="M10" s="16">
        <v>2988</v>
      </c>
      <c r="N10" s="16">
        <v>2988</v>
      </c>
      <c r="O10" s="114"/>
    </row>
    <row r="11" spans="1:17" ht="35.25" customHeight="1" x14ac:dyDescent="0.2">
      <c r="A11" s="114"/>
      <c r="B11" s="138"/>
      <c r="C11" s="119"/>
      <c r="D11" s="15" t="s">
        <v>13</v>
      </c>
      <c r="E11" s="16">
        <f t="shared" si="1"/>
        <v>19315.190000000002</v>
      </c>
      <c r="F11" s="106">
        <v>3615.19</v>
      </c>
      <c r="G11" s="107"/>
      <c r="H11" s="107"/>
      <c r="I11" s="107"/>
      <c r="J11" s="108"/>
      <c r="K11" s="16">
        <v>3925</v>
      </c>
      <c r="L11" s="16">
        <v>3925</v>
      </c>
      <c r="M11" s="16">
        <v>3925</v>
      </c>
      <c r="N11" s="16">
        <v>3925</v>
      </c>
      <c r="O11" s="114"/>
    </row>
    <row r="12" spans="1:17" ht="25.5" customHeight="1" x14ac:dyDescent="0.2">
      <c r="A12" s="121" t="s">
        <v>1</v>
      </c>
      <c r="B12" s="129" t="s">
        <v>50</v>
      </c>
      <c r="C12" s="114" t="s">
        <v>29</v>
      </c>
      <c r="D12" s="15" t="s">
        <v>10</v>
      </c>
      <c r="E12" s="16">
        <f t="shared" si="1"/>
        <v>34255.19</v>
      </c>
      <c r="F12" s="106">
        <f>SUM(F13:J15)</f>
        <v>6603.1900000000005</v>
      </c>
      <c r="G12" s="107"/>
      <c r="H12" s="107"/>
      <c r="I12" s="107"/>
      <c r="J12" s="108"/>
      <c r="K12" s="16">
        <f>SUM(K13:K15)</f>
        <v>6913</v>
      </c>
      <c r="L12" s="16">
        <f>SUM(L13:L15)</f>
        <v>6913</v>
      </c>
      <c r="M12" s="16">
        <f>SUM(M13:M15)</f>
        <v>6913</v>
      </c>
      <c r="N12" s="16">
        <f>SUM(N13:N15)</f>
        <v>6913</v>
      </c>
      <c r="O12" s="78" t="s">
        <v>54</v>
      </c>
    </row>
    <row r="13" spans="1:17" ht="36" x14ac:dyDescent="0.2">
      <c r="A13" s="122"/>
      <c r="B13" s="130"/>
      <c r="C13" s="114"/>
      <c r="D13" s="15" t="s">
        <v>11</v>
      </c>
      <c r="E13" s="16">
        <f t="shared" si="1"/>
        <v>0</v>
      </c>
      <c r="F13" s="106">
        <v>0</v>
      </c>
      <c r="G13" s="107"/>
      <c r="H13" s="107"/>
      <c r="I13" s="107"/>
      <c r="J13" s="108"/>
      <c r="K13" s="16">
        <v>0</v>
      </c>
      <c r="L13" s="16">
        <v>0</v>
      </c>
      <c r="M13" s="16">
        <v>0</v>
      </c>
      <c r="N13" s="16">
        <v>0</v>
      </c>
      <c r="O13" s="78"/>
    </row>
    <row r="14" spans="1:17" ht="29.25" customHeight="1" x14ac:dyDescent="0.2">
      <c r="A14" s="122"/>
      <c r="B14" s="130"/>
      <c r="C14" s="114"/>
      <c r="D14" s="15" t="s">
        <v>12</v>
      </c>
      <c r="E14" s="16">
        <f t="shared" si="1"/>
        <v>14940</v>
      </c>
      <c r="F14" s="106">
        <v>2988</v>
      </c>
      <c r="G14" s="107"/>
      <c r="H14" s="107"/>
      <c r="I14" s="107"/>
      <c r="J14" s="108"/>
      <c r="K14" s="16">
        <v>2988</v>
      </c>
      <c r="L14" s="16">
        <v>2988</v>
      </c>
      <c r="M14" s="16">
        <v>2988</v>
      </c>
      <c r="N14" s="16">
        <v>2988</v>
      </c>
      <c r="O14" s="78"/>
    </row>
    <row r="15" spans="1:17" ht="79.5" customHeight="1" x14ac:dyDescent="0.2">
      <c r="A15" s="122"/>
      <c r="B15" s="130"/>
      <c r="C15" s="114"/>
      <c r="D15" s="15" t="s">
        <v>13</v>
      </c>
      <c r="E15" s="16">
        <f t="shared" si="1"/>
        <v>19315.190000000002</v>
      </c>
      <c r="F15" s="106">
        <v>3615.19</v>
      </c>
      <c r="G15" s="107"/>
      <c r="H15" s="107"/>
      <c r="I15" s="107"/>
      <c r="J15" s="107"/>
      <c r="K15" s="16">
        <v>3925</v>
      </c>
      <c r="L15" s="16">
        <v>3925</v>
      </c>
      <c r="M15" s="16">
        <v>3925</v>
      </c>
      <c r="N15" s="16">
        <v>3925</v>
      </c>
      <c r="O15" s="78"/>
    </row>
    <row r="16" spans="1:17" ht="44.25" customHeight="1" x14ac:dyDescent="0.2">
      <c r="A16" s="122"/>
      <c r="B16" s="128" t="s">
        <v>52</v>
      </c>
      <c r="C16" s="124" t="s">
        <v>43</v>
      </c>
      <c r="D16" s="116" t="s">
        <v>43</v>
      </c>
      <c r="E16" s="115" t="s">
        <v>31</v>
      </c>
      <c r="F16" s="109" t="s">
        <v>45</v>
      </c>
      <c r="G16" s="106" t="s">
        <v>33</v>
      </c>
      <c r="H16" s="107"/>
      <c r="I16" s="107"/>
      <c r="J16" s="108"/>
      <c r="K16" s="68" t="s">
        <v>46</v>
      </c>
      <c r="L16" s="68" t="s">
        <v>47</v>
      </c>
      <c r="M16" s="68" t="s">
        <v>48</v>
      </c>
      <c r="N16" s="68" t="s">
        <v>49</v>
      </c>
      <c r="O16" s="17" t="s">
        <v>43</v>
      </c>
    </row>
    <row r="17" spans="1:15" ht="18" customHeight="1" x14ac:dyDescent="0.2">
      <c r="A17" s="122"/>
      <c r="B17" s="128"/>
      <c r="C17" s="119"/>
      <c r="D17" s="117"/>
      <c r="E17" s="115"/>
      <c r="F17" s="110"/>
      <c r="G17" s="12" t="s">
        <v>34</v>
      </c>
      <c r="H17" s="12" t="s">
        <v>35</v>
      </c>
      <c r="I17" s="12" t="s">
        <v>36</v>
      </c>
      <c r="J17" s="12" t="s">
        <v>37</v>
      </c>
      <c r="K17" s="70"/>
      <c r="L17" s="70"/>
      <c r="M17" s="70"/>
      <c r="N17" s="70"/>
      <c r="O17" s="18"/>
    </row>
    <row r="18" spans="1:15" ht="75.75" customHeight="1" x14ac:dyDescent="0.2">
      <c r="A18" s="123"/>
      <c r="B18" s="128"/>
      <c r="C18" s="120"/>
      <c r="D18" s="118"/>
      <c r="E18" s="19">
        <f>SUM(F18+K18+L18+M18+N18)</f>
        <v>18425</v>
      </c>
      <c r="F18" s="20">
        <f>SUM(G18:J18)</f>
        <v>3500</v>
      </c>
      <c r="G18" s="14">
        <v>875</v>
      </c>
      <c r="H18" s="14">
        <v>875</v>
      </c>
      <c r="I18" s="14">
        <v>875</v>
      </c>
      <c r="J18" s="14">
        <v>875</v>
      </c>
      <c r="K18" s="21">
        <v>3725</v>
      </c>
      <c r="L18" s="21">
        <v>3800</v>
      </c>
      <c r="M18" s="21">
        <v>3600</v>
      </c>
      <c r="N18" s="21">
        <v>3800</v>
      </c>
      <c r="O18" s="22"/>
    </row>
    <row r="19" spans="1:15" ht="0.75" customHeight="1" x14ac:dyDescent="0.2">
      <c r="A19" s="124">
        <v>2</v>
      </c>
      <c r="B19" s="142" t="s">
        <v>53</v>
      </c>
      <c r="C19" s="124" t="s">
        <v>29</v>
      </c>
      <c r="D19" s="15" t="s">
        <v>10</v>
      </c>
      <c r="E19" s="16">
        <f>SUM(E21:E23)</f>
        <v>60000</v>
      </c>
      <c r="F19" s="106">
        <f>SUM(F21:J23)</f>
        <v>0</v>
      </c>
      <c r="G19" s="107"/>
      <c r="H19" s="107"/>
      <c r="I19" s="107"/>
      <c r="J19" s="108"/>
      <c r="K19" s="16">
        <f>SUM(K21:K23)</f>
        <v>60000</v>
      </c>
      <c r="L19" s="16">
        <f>SUM(L21:L23)</f>
        <v>0</v>
      </c>
      <c r="M19" s="16">
        <f>SUM(M21:M23)</f>
        <v>0</v>
      </c>
      <c r="N19" s="16">
        <f>SUM(N21:N23)</f>
        <v>0</v>
      </c>
      <c r="O19" s="32" t="s">
        <v>15</v>
      </c>
    </row>
    <row r="20" spans="1:15" ht="29.25" customHeight="1" x14ac:dyDescent="0.2">
      <c r="A20" s="119"/>
      <c r="B20" s="142"/>
      <c r="C20" s="119"/>
      <c r="D20" s="15" t="s">
        <v>10</v>
      </c>
      <c r="E20" s="16">
        <f>SUM(E23)</f>
        <v>60000</v>
      </c>
      <c r="F20" s="106">
        <f>SUM(F23)</f>
        <v>0</v>
      </c>
      <c r="G20" s="107"/>
      <c r="H20" s="107"/>
      <c r="I20" s="107"/>
      <c r="J20" s="108"/>
      <c r="K20" s="16">
        <v>60000</v>
      </c>
      <c r="L20" s="16">
        <f t="shared" ref="L20:N20" si="2">SUM(L23)</f>
        <v>0</v>
      </c>
      <c r="M20" s="16">
        <f t="shared" si="2"/>
        <v>0</v>
      </c>
      <c r="N20" s="16">
        <f t="shared" si="2"/>
        <v>0</v>
      </c>
      <c r="O20" s="78" t="s">
        <v>54</v>
      </c>
    </row>
    <row r="21" spans="1:15" ht="36" customHeight="1" x14ac:dyDescent="0.2">
      <c r="A21" s="119"/>
      <c r="B21" s="142"/>
      <c r="C21" s="119"/>
      <c r="D21" s="15" t="s">
        <v>11</v>
      </c>
      <c r="E21" s="16">
        <v>0</v>
      </c>
      <c r="F21" s="106">
        <f t="shared" si="0"/>
        <v>0</v>
      </c>
      <c r="G21" s="107"/>
      <c r="H21" s="107"/>
      <c r="I21" s="107"/>
      <c r="J21" s="108"/>
      <c r="K21" s="16">
        <v>0</v>
      </c>
      <c r="L21" s="16">
        <v>0</v>
      </c>
      <c r="M21" s="16">
        <v>0</v>
      </c>
      <c r="N21" s="16">
        <v>0</v>
      </c>
      <c r="O21" s="78"/>
    </row>
    <row r="22" spans="1:15" ht="33" customHeight="1" x14ac:dyDescent="0.2">
      <c r="A22" s="119"/>
      <c r="B22" s="142"/>
      <c r="C22" s="119"/>
      <c r="D22" s="15" t="s">
        <v>12</v>
      </c>
      <c r="E22" s="16">
        <v>0</v>
      </c>
      <c r="F22" s="106">
        <v>0</v>
      </c>
      <c r="G22" s="107"/>
      <c r="H22" s="107"/>
      <c r="I22" s="107"/>
      <c r="J22" s="108"/>
      <c r="K22" s="16">
        <v>0</v>
      </c>
      <c r="L22" s="16">
        <v>0</v>
      </c>
      <c r="M22" s="16">
        <v>0</v>
      </c>
      <c r="N22" s="16">
        <v>0</v>
      </c>
      <c r="O22" s="78"/>
    </row>
    <row r="23" spans="1:15" ht="45" customHeight="1" x14ac:dyDescent="0.2">
      <c r="A23" s="120"/>
      <c r="B23" s="142"/>
      <c r="C23" s="119"/>
      <c r="D23" s="15" t="s">
        <v>13</v>
      </c>
      <c r="E23" s="16">
        <f>SUM(F23:N23)</f>
        <v>60000</v>
      </c>
      <c r="F23" s="106">
        <v>0</v>
      </c>
      <c r="G23" s="107"/>
      <c r="H23" s="107"/>
      <c r="I23" s="107"/>
      <c r="J23" s="108"/>
      <c r="K23" s="16">
        <v>60000</v>
      </c>
      <c r="L23" s="16">
        <v>0</v>
      </c>
      <c r="M23" s="16">
        <v>0</v>
      </c>
      <c r="N23" s="16">
        <v>0</v>
      </c>
      <c r="O23" s="78"/>
    </row>
    <row r="24" spans="1:15" ht="27" customHeight="1" x14ac:dyDescent="0.2">
      <c r="A24" s="139" t="s">
        <v>3</v>
      </c>
      <c r="B24" s="142" t="s">
        <v>25</v>
      </c>
      <c r="C24" s="114" t="s">
        <v>29</v>
      </c>
      <c r="D24" s="15" t="s">
        <v>10</v>
      </c>
      <c r="E24" s="29">
        <v>0</v>
      </c>
      <c r="F24" s="106">
        <f>SUM(F25:J27)</f>
        <v>0</v>
      </c>
      <c r="G24" s="107"/>
      <c r="H24" s="107"/>
      <c r="I24" s="107"/>
      <c r="J24" s="108"/>
      <c r="K24" s="16">
        <v>0</v>
      </c>
      <c r="L24" s="16">
        <v>0</v>
      </c>
      <c r="M24" s="16">
        <v>0</v>
      </c>
      <c r="N24" s="16">
        <v>0</v>
      </c>
      <c r="O24" s="78"/>
    </row>
    <row r="25" spans="1:15" ht="38.25" customHeight="1" x14ac:dyDescent="0.2">
      <c r="A25" s="140"/>
      <c r="B25" s="143"/>
      <c r="C25" s="114"/>
      <c r="D25" s="15" t="s">
        <v>11</v>
      </c>
      <c r="E25" s="16">
        <v>0</v>
      </c>
      <c r="F25" s="106">
        <f>SUM(J25:N25)</f>
        <v>0</v>
      </c>
      <c r="G25" s="107"/>
      <c r="H25" s="107"/>
      <c r="I25" s="107"/>
      <c r="J25" s="108"/>
      <c r="K25" s="16">
        <v>0</v>
      </c>
      <c r="L25" s="16">
        <v>0</v>
      </c>
      <c r="M25" s="16">
        <v>0</v>
      </c>
      <c r="N25" s="16">
        <v>0</v>
      </c>
      <c r="O25" s="78"/>
    </row>
    <row r="26" spans="1:15" ht="39" customHeight="1" x14ac:dyDescent="0.2">
      <c r="A26" s="140"/>
      <c r="B26" s="143"/>
      <c r="C26" s="114"/>
      <c r="D26" s="15" t="s">
        <v>12</v>
      </c>
      <c r="E26" s="16">
        <f>SUM(F26:N26)</f>
        <v>0</v>
      </c>
      <c r="F26" s="106">
        <v>0</v>
      </c>
      <c r="G26" s="107"/>
      <c r="H26" s="107"/>
      <c r="I26" s="107"/>
      <c r="J26" s="108"/>
      <c r="K26" s="16">
        <v>0</v>
      </c>
      <c r="L26" s="16">
        <v>0</v>
      </c>
      <c r="M26" s="16">
        <v>0</v>
      </c>
      <c r="N26" s="16">
        <v>0</v>
      </c>
      <c r="O26" s="78"/>
    </row>
    <row r="27" spans="1:15" ht="43.5" customHeight="1" x14ac:dyDescent="0.2">
      <c r="A27" s="141"/>
      <c r="B27" s="143"/>
      <c r="C27" s="114"/>
      <c r="D27" s="15" t="s">
        <v>13</v>
      </c>
      <c r="E27" s="16">
        <v>0</v>
      </c>
      <c r="F27" s="106">
        <v>0</v>
      </c>
      <c r="G27" s="107"/>
      <c r="H27" s="107"/>
      <c r="I27" s="107"/>
      <c r="J27" s="108"/>
      <c r="K27" s="16">
        <v>0</v>
      </c>
      <c r="L27" s="16">
        <v>0</v>
      </c>
      <c r="M27" s="16">
        <v>0</v>
      </c>
      <c r="N27" s="16">
        <v>0</v>
      </c>
      <c r="O27" s="78"/>
    </row>
    <row r="28" spans="1:15" ht="28.5" customHeight="1" x14ac:dyDescent="0.2">
      <c r="A28" s="30"/>
      <c r="B28" s="114" t="s">
        <v>38</v>
      </c>
      <c r="C28" s="119" t="s">
        <v>43</v>
      </c>
      <c r="D28" s="116" t="s">
        <v>43</v>
      </c>
      <c r="E28" s="109" t="s">
        <v>31</v>
      </c>
      <c r="F28" s="109" t="s">
        <v>45</v>
      </c>
      <c r="G28" s="106" t="s">
        <v>33</v>
      </c>
      <c r="H28" s="107"/>
      <c r="I28" s="107"/>
      <c r="J28" s="108"/>
      <c r="K28" s="113" t="s">
        <v>46</v>
      </c>
      <c r="L28" s="113" t="s">
        <v>47</v>
      </c>
      <c r="M28" s="113" t="s">
        <v>48</v>
      </c>
      <c r="N28" s="113" t="s">
        <v>49</v>
      </c>
      <c r="O28" s="111" t="s">
        <v>43</v>
      </c>
    </row>
    <row r="29" spans="1:15" ht="27.75" customHeight="1" x14ac:dyDescent="0.2">
      <c r="A29" s="30"/>
      <c r="B29" s="114"/>
      <c r="C29" s="119"/>
      <c r="D29" s="117"/>
      <c r="E29" s="110"/>
      <c r="F29" s="110"/>
      <c r="G29" s="31" t="s">
        <v>34</v>
      </c>
      <c r="H29" s="12" t="s">
        <v>35</v>
      </c>
      <c r="I29" s="12" t="s">
        <v>36</v>
      </c>
      <c r="J29" s="12" t="s">
        <v>37</v>
      </c>
      <c r="K29" s="113"/>
      <c r="L29" s="113"/>
      <c r="M29" s="113"/>
      <c r="N29" s="113"/>
      <c r="O29" s="112"/>
    </row>
    <row r="30" spans="1:15" ht="27.75" customHeight="1" x14ac:dyDescent="0.2">
      <c r="A30" s="30"/>
      <c r="B30" s="114"/>
      <c r="C30" s="120"/>
      <c r="D30" s="118"/>
      <c r="E30" s="35">
        <v>0</v>
      </c>
      <c r="F30" s="36">
        <v>0</v>
      </c>
      <c r="G30" s="36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12"/>
    </row>
    <row r="31" spans="1:15" ht="33" customHeight="1" x14ac:dyDescent="0.2">
      <c r="A31" s="124" t="s">
        <v>19</v>
      </c>
      <c r="B31" s="129" t="s">
        <v>26</v>
      </c>
      <c r="C31" s="124" t="s">
        <v>29</v>
      </c>
      <c r="D31" s="15" t="s">
        <v>10</v>
      </c>
      <c r="E31" s="16">
        <f>SUM(E34)</f>
        <v>60000</v>
      </c>
      <c r="F31" s="106">
        <f>SUM(F34)</f>
        <v>0</v>
      </c>
      <c r="G31" s="107"/>
      <c r="H31" s="107"/>
      <c r="I31" s="107"/>
      <c r="J31" s="108"/>
      <c r="K31" s="16">
        <f>SUM(K32:K34)</f>
        <v>60000</v>
      </c>
      <c r="L31" s="16">
        <v>0</v>
      </c>
      <c r="M31" s="16">
        <v>0</v>
      </c>
      <c r="N31" s="16">
        <v>0</v>
      </c>
      <c r="O31" s="78" t="s">
        <v>54</v>
      </c>
    </row>
    <row r="32" spans="1:15" ht="42.75" customHeight="1" x14ac:dyDescent="0.2">
      <c r="A32" s="119"/>
      <c r="B32" s="130"/>
      <c r="C32" s="119"/>
      <c r="D32" s="15" t="s">
        <v>11</v>
      </c>
      <c r="E32" s="16">
        <v>0</v>
      </c>
      <c r="F32" s="106">
        <f>SUM(J32:N32)</f>
        <v>0</v>
      </c>
      <c r="G32" s="107"/>
      <c r="H32" s="107"/>
      <c r="I32" s="107"/>
      <c r="J32" s="108"/>
      <c r="K32" s="16">
        <v>0</v>
      </c>
      <c r="L32" s="16">
        <v>0</v>
      </c>
      <c r="M32" s="16">
        <v>0</v>
      </c>
      <c r="N32" s="16">
        <v>0</v>
      </c>
      <c r="O32" s="78"/>
    </row>
    <row r="33" spans="1:15" ht="42.75" customHeight="1" x14ac:dyDescent="0.2">
      <c r="A33" s="119"/>
      <c r="B33" s="130"/>
      <c r="C33" s="119"/>
      <c r="D33" s="15" t="s">
        <v>13</v>
      </c>
      <c r="E33" s="16">
        <v>0</v>
      </c>
      <c r="F33" s="106">
        <f>SUM(J33:N33)</f>
        <v>0</v>
      </c>
      <c r="G33" s="107"/>
      <c r="H33" s="107"/>
      <c r="I33" s="107"/>
      <c r="J33" s="108"/>
      <c r="K33" s="16">
        <v>0</v>
      </c>
      <c r="L33" s="16">
        <v>0</v>
      </c>
      <c r="M33" s="16">
        <v>0</v>
      </c>
      <c r="N33" s="16">
        <v>0</v>
      </c>
      <c r="O33" s="78"/>
    </row>
    <row r="34" spans="1:15" ht="46.5" customHeight="1" x14ac:dyDescent="0.2">
      <c r="A34" s="119"/>
      <c r="B34" s="130"/>
      <c r="C34" s="119"/>
      <c r="D34" s="15" t="s">
        <v>13</v>
      </c>
      <c r="E34" s="16">
        <f>SUM(F34:N34)</f>
        <v>60000</v>
      </c>
      <c r="F34" s="106">
        <v>0</v>
      </c>
      <c r="G34" s="107"/>
      <c r="H34" s="107"/>
      <c r="I34" s="107"/>
      <c r="J34" s="108"/>
      <c r="K34" s="16">
        <v>60000</v>
      </c>
      <c r="L34" s="16">
        <v>0</v>
      </c>
      <c r="M34" s="16">
        <v>0</v>
      </c>
      <c r="N34" s="16">
        <v>0</v>
      </c>
      <c r="O34" s="78"/>
    </row>
    <row r="35" spans="1:15" ht="21.75" customHeight="1" x14ac:dyDescent="0.2">
      <c r="A35" s="119"/>
      <c r="B35" s="145" t="s">
        <v>38</v>
      </c>
      <c r="C35" s="114" t="s">
        <v>43</v>
      </c>
      <c r="D35" s="116" t="s">
        <v>43</v>
      </c>
      <c r="E35" s="148" t="s">
        <v>31</v>
      </c>
      <c r="F35" s="115" t="s">
        <v>32</v>
      </c>
      <c r="G35" s="106" t="s">
        <v>33</v>
      </c>
      <c r="H35" s="107"/>
      <c r="I35" s="107"/>
      <c r="J35" s="108"/>
      <c r="K35" s="113" t="s">
        <v>46</v>
      </c>
      <c r="L35" s="113" t="s">
        <v>47</v>
      </c>
      <c r="M35" s="113" t="s">
        <v>48</v>
      </c>
      <c r="N35" s="113" t="s">
        <v>49</v>
      </c>
      <c r="O35" s="124" t="s">
        <v>43</v>
      </c>
    </row>
    <row r="36" spans="1:15" ht="15" customHeight="1" x14ac:dyDescent="0.2">
      <c r="A36" s="119"/>
      <c r="B36" s="146"/>
      <c r="C36" s="114"/>
      <c r="D36" s="117"/>
      <c r="E36" s="149"/>
      <c r="F36" s="115"/>
      <c r="G36" s="23" t="s">
        <v>34</v>
      </c>
      <c r="H36" s="24" t="s">
        <v>35</v>
      </c>
      <c r="I36" s="24" t="s">
        <v>36</v>
      </c>
      <c r="J36" s="24" t="s">
        <v>37</v>
      </c>
      <c r="K36" s="113"/>
      <c r="L36" s="113"/>
      <c r="M36" s="113"/>
      <c r="N36" s="113"/>
      <c r="O36" s="119"/>
    </row>
    <row r="37" spans="1:15" ht="22.5" customHeight="1" x14ac:dyDescent="0.2">
      <c r="A37" s="120"/>
      <c r="B37" s="147"/>
      <c r="C37" s="114"/>
      <c r="D37" s="118"/>
      <c r="E37" s="25">
        <v>125</v>
      </c>
      <c r="F37" s="26">
        <v>0</v>
      </c>
      <c r="G37" s="26">
        <v>0</v>
      </c>
      <c r="H37" s="27">
        <v>0</v>
      </c>
      <c r="I37" s="26">
        <v>0</v>
      </c>
      <c r="J37" s="27">
        <v>0</v>
      </c>
      <c r="K37" s="27">
        <v>125</v>
      </c>
      <c r="L37" s="27">
        <v>0</v>
      </c>
      <c r="M37" s="27">
        <v>0</v>
      </c>
      <c r="N37" s="27">
        <v>0</v>
      </c>
      <c r="O37" s="120"/>
    </row>
    <row r="38" spans="1:15" ht="27.75" customHeight="1" x14ac:dyDescent="0.2">
      <c r="A38" s="124"/>
      <c r="B38" s="144" t="s">
        <v>57</v>
      </c>
      <c r="C38" s="114" t="s">
        <v>29</v>
      </c>
      <c r="D38" s="28" t="s">
        <v>10</v>
      </c>
      <c r="E38" s="16">
        <v>94255.19</v>
      </c>
      <c r="F38" s="125">
        <f>SUM(F39:J41)</f>
        <v>6603.1900000000005</v>
      </c>
      <c r="G38" s="126"/>
      <c r="H38" s="126"/>
      <c r="I38" s="126"/>
      <c r="J38" s="127"/>
      <c r="K38" s="29">
        <f>SUM(K39:K41)</f>
        <v>66913</v>
      </c>
      <c r="L38" s="29">
        <f>SUM(L39:L41)</f>
        <v>6913</v>
      </c>
      <c r="M38" s="29">
        <f>SUM(M39:M41)</f>
        <v>6913</v>
      </c>
      <c r="N38" s="29">
        <f>SUM(N39:N41)</f>
        <v>6913</v>
      </c>
      <c r="O38" s="114" t="s">
        <v>43</v>
      </c>
    </row>
    <row r="39" spans="1:15" ht="36" x14ac:dyDescent="0.2">
      <c r="A39" s="119"/>
      <c r="B39" s="144"/>
      <c r="C39" s="114"/>
      <c r="D39" s="28" t="s">
        <v>11</v>
      </c>
      <c r="E39" s="16">
        <f>SUM(F39:N39)</f>
        <v>0</v>
      </c>
      <c r="F39" s="125">
        <f>SUM(F9+F21)</f>
        <v>0</v>
      </c>
      <c r="G39" s="126"/>
      <c r="H39" s="126"/>
      <c r="I39" s="126"/>
      <c r="J39" s="127"/>
      <c r="K39" s="29">
        <f>SUM(K9+K21)</f>
        <v>0</v>
      </c>
      <c r="L39" s="29">
        <f t="shared" ref="L39:N40" si="3">SUM(L21+L9)</f>
        <v>0</v>
      </c>
      <c r="M39" s="29">
        <f t="shared" si="3"/>
        <v>0</v>
      </c>
      <c r="N39" s="29">
        <f t="shared" si="3"/>
        <v>0</v>
      </c>
      <c r="O39" s="114"/>
    </row>
    <row r="40" spans="1:15" ht="24" x14ac:dyDescent="0.2">
      <c r="A40" s="119"/>
      <c r="B40" s="144"/>
      <c r="C40" s="114"/>
      <c r="D40" s="28" t="s">
        <v>12</v>
      </c>
      <c r="E40" s="16">
        <f>SUM(F40:N40)</f>
        <v>14940</v>
      </c>
      <c r="F40" s="125">
        <f>SUM(F10+F22)</f>
        <v>2988</v>
      </c>
      <c r="G40" s="126"/>
      <c r="H40" s="126"/>
      <c r="I40" s="126"/>
      <c r="J40" s="127"/>
      <c r="K40" s="29">
        <f>SUM(K10+K22)</f>
        <v>2988</v>
      </c>
      <c r="L40" s="29">
        <f t="shared" si="3"/>
        <v>2988</v>
      </c>
      <c r="M40" s="29">
        <f t="shared" si="3"/>
        <v>2988</v>
      </c>
      <c r="N40" s="29">
        <f t="shared" si="3"/>
        <v>2988</v>
      </c>
      <c r="O40" s="114"/>
    </row>
    <row r="41" spans="1:15" ht="40.5" customHeight="1" x14ac:dyDescent="0.2">
      <c r="A41" s="120"/>
      <c r="B41" s="144"/>
      <c r="C41" s="114"/>
      <c r="D41" s="15" t="s">
        <v>13</v>
      </c>
      <c r="E41" s="16">
        <v>79315.19</v>
      </c>
      <c r="F41" s="125">
        <f>SUM(F11+F23)</f>
        <v>3615.19</v>
      </c>
      <c r="G41" s="126"/>
      <c r="H41" s="126"/>
      <c r="I41" s="126"/>
      <c r="J41" s="127"/>
      <c r="K41" s="29">
        <f>SUM(K34+K11)</f>
        <v>63925</v>
      </c>
      <c r="L41" s="29">
        <f>SUM(L23+L11)</f>
        <v>3925</v>
      </c>
      <c r="M41" s="29">
        <f>SUM(M23+M15)</f>
        <v>3925</v>
      </c>
      <c r="N41" s="29">
        <f>SUM(N23+N11)</f>
        <v>3925</v>
      </c>
      <c r="O41" s="114"/>
    </row>
  </sheetData>
  <mergeCells count="92">
    <mergeCell ref="F34:J34"/>
    <mergeCell ref="F33:J33"/>
    <mergeCell ref="F32:J32"/>
    <mergeCell ref="F31:J31"/>
    <mergeCell ref="O38:O41"/>
    <mergeCell ref="L35:L36"/>
    <mergeCell ref="M35:M36"/>
    <mergeCell ref="N35:N36"/>
    <mergeCell ref="O35:O37"/>
    <mergeCell ref="O31:O34"/>
    <mergeCell ref="F41:J41"/>
    <mergeCell ref="F40:J40"/>
    <mergeCell ref="F39:J39"/>
    <mergeCell ref="E35:E36"/>
    <mergeCell ref="F35:F36"/>
    <mergeCell ref="K35:K36"/>
    <mergeCell ref="D35:D37"/>
    <mergeCell ref="G35:J35"/>
    <mergeCell ref="F27:J27"/>
    <mergeCell ref="F20:J20"/>
    <mergeCell ref="O20:O27"/>
    <mergeCell ref="A38:A41"/>
    <mergeCell ref="C19:C23"/>
    <mergeCell ref="A24:A27"/>
    <mergeCell ref="B24:B27"/>
    <mergeCell ref="C24:C27"/>
    <mergeCell ref="B19:B23"/>
    <mergeCell ref="B38:B41"/>
    <mergeCell ref="C38:C41"/>
    <mergeCell ref="B31:B34"/>
    <mergeCell ref="C31:C34"/>
    <mergeCell ref="B35:B37"/>
    <mergeCell ref="C35:C37"/>
    <mergeCell ref="B28:B30"/>
    <mergeCell ref="F24:J24"/>
    <mergeCell ref="F23:J23"/>
    <mergeCell ref="F22:J22"/>
    <mergeCell ref="F21:J21"/>
    <mergeCell ref="F19:J19"/>
    <mergeCell ref="L16:L17"/>
    <mergeCell ref="M16:M17"/>
    <mergeCell ref="N16:N17"/>
    <mergeCell ref="K16:K17"/>
    <mergeCell ref="O12:O15"/>
    <mergeCell ref="F6:J6"/>
    <mergeCell ref="C8:C11"/>
    <mergeCell ref="O5:O6"/>
    <mergeCell ref="F7:J7"/>
    <mergeCell ref="A8:A11"/>
    <mergeCell ref="B8:B11"/>
    <mergeCell ref="O8:O11"/>
    <mergeCell ref="F11:J11"/>
    <mergeCell ref="F10:J10"/>
    <mergeCell ref="F8:J8"/>
    <mergeCell ref="F9:J9"/>
    <mergeCell ref="A31:A37"/>
    <mergeCell ref="F38:J38"/>
    <mergeCell ref="F15:J15"/>
    <mergeCell ref="B16:B18"/>
    <mergeCell ref="C16:C18"/>
    <mergeCell ref="D16:D18"/>
    <mergeCell ref="E16:E17"/>
    <mergeCell ref="F16:F17"/>
    <mergeCell ref="G16:J16"/>
    <mergeCell ref="B12:B15"/>
    <mergeCell ref="C12:C15"/>
    <mergeCell ref="F14:J14"/>
    <mergeCell ref="F13:J13"/>
    <mergeCell ref="F12:J12"/>
    <mergeCell ref="F26:J26"/>
    <mergeCell ref="F25:J25"/>
    <mergeCell ref="E28:E29"/>
    <mergeCell ref="D28:D30"/>
    <mergeCell ref="C28:C30"/>
    <mergeCell ref="A12:A18"/>
    <mergeCell ref="A19:A23"/>
    <mergeCell ref="J1:O1"/>
    <mergeCell ref="G28:J28"/>
    <mergeCell ref="F28:F29"/>
    <mergeCell ref="O28:O30"/>
    <mergeCell ref="K28:K29"/>
    <mergeCell ref="L28:L29"/>
    <mergeCell ref="M28:M29"/>
    <mergeCell ref="N28:N29"/>
    <mergeCell ref="A2:O2"/>
    <mergeCell ref="A3:O3"/>
    <mergeCell ref="A5:A6"/>
    <mergeCell ref="B5:B6"/>
    <mergeCell ref="C5:C6"/>
    <mergeCell ref="D5:D6"/>
    <mergeCell ref="E5:E6"/>
    <mergeCell ref="F5:N5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Переч3</vt:lpstr>
      <vt:lpstr>переч. 4</vt:lpstr>
      <vt:lpstr>Переч.1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Е.В.</dc:creator>
  <cp:lastModifiedBy>Макарова А.А.</cp:lastModifiedBy>
  <cp:revision>1</cp:revision>
  <cp:lastPrinted>2024-01-11T11:08:52Z</cp:lastPrinted>
  <dcterms:created xsi:type="dcterms:W3CDTF">2019-05-22T12:06:15Z</dcterms:created>
  <dcterms:modified xsi:type="dcterms:W3CDTF">2024-01-11T11:09:07Z</dcterms:modified>
  <dc:language>ru-RU</dc:language>
</cp:coreProperties>
</file>